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326"/>
  <workbookPr defaultThemeVersion="124226"/>
  <mc:AlternateContent xmlns:mc="http://schemas.openxmlformats.org/markup-compatibility/2006">
    <mc:Choice Requires="x15">
      <x15ac:absPath xmlns:x15ac="http://schemas.microsoft.com/office/spreadsheetml/2010/11/ac" url="https://bellfund.sharepoint.com/Shared Documents/PROGRAM DOCUMENTS/Production/2026 - Production Program/Final Report docs - Docs Rapport final/"/>
    </mc:Choice>
  </mc:AlternateContent>
  <xr:revisionPtr revIDLastSave="1241" documentId="8_{D823304D-5994-48DD-9DB4-072C3792698A}" xr6:coauthVersionLast="47" xr6:coauthVersionMax="47" xr10:uidLastSave="{BADA9675-2AA6-4091-9686-E390718A9714}"/>
  <bookViews>
    <workbookView xWindow="28680" yWindow="-765" windowWidth="29040" windowHeight="15720" activeTab="5" xr2:uid="{00000000-000D-0000-FFFF-FFFF00000000}"/>
  </bookViews>
  <sheets>
    <sheet name="Info" sheetId="11" r:id="rId1"/>
    <sheet name="Introduction" sheetId="10" r:id="rId2"/>
    <sheet name="Sommaire" sheetId="9" r:id="rId3"/>
    <sheet name="Budget Dev Auditoire" sheetId="8" r:id="rId4"/>
    <sheet name="Déclaration de transactions" sheetId="4" r:id="rId5"/>
    <sheet name="Structure de financement" sheetId="5"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4" i="8" l="1"/>
  <c r="E111" i="8"/>
  <c r="E112" i="8" s="1"/>
  <c r="E24" i="9" s="1"/>
  <c r="G107" i="8"/>
  <c r="G105" i="8"/>
  <c r="G104" i="8"/>
  <c r="G100" i="8"/>
  <c r="G98" i="8"/>
  <c r="F7" i="9"/>
  <c r="C7" i="9"/>
  <c r="F5" i="9"/>
  <c r="D5" i="9"/>
  <c r="F112" i="8"/>
  <c r="F24" i="9" s="1"/>
  <c r="D112" i="8"/>
  <c r="D24" i="9" s="1"/>
  <c r="C112" i="8"/>
  <c r="C24" i="9" s="1"/>
  <c r="F108" i="8"/>
  <c r="F21" i="9" s="1"/>
  <c r="C108" i="8"/>
  <c r="C21" i="9" s="1"/>
  <c r="D108" i="8"/>
  <c r="D21" i="9" s="1"/>
  <c r="E107" i="8"/>
  <c r="E106" i="8"/>
  <c r="G106" i="8" s="1"/>
  <c r="E105" i="8"/>
  <c r="E108" i="8" s="1"/>
  <c r="E21" i="9" s="1"/>
  <c r="E104" i="8"/>
  <c r="E100" i="8"/>
  <c r="E99" i="8"/>
  <c r="G99" i="8" s="1"/>
  <c r="E98" i="8"/>
  <c r="E97" i="8"/>
  <c r="G97" i="8" s="1"/>
  <c r="F101" i="8"/>
  <c r="F20" i="9" s="1"/>
  <c r="C101" i="8"/>
  <c r="C20" i="9" s="1"/>
  <c r="D101" i="8"/>
  <c r="D20" i="9" s="1"/>
  <c r="D94" i="8"/>
  <c r="D17" i="9" s="1"/>
  <c r="C94" i="8"/>
  <c r="C17" i="9" s="1"/>
  <c r="F94" i="8"/>
  <c r="F17" i="9" s="1"/>
  <c r="E93" i="8"/>
  <c r="G93" i="8" s="1"/>
  <c r="E90" i="8"/>
  <c r="G90" i="8" s="1"/>
  <c r="G82" i="8"/>
  <c r="G81" i="8"/>
  <c r="G80" i="8"/>
  <c r="G79" i="8"/>
  <c r="G78" i="8"/>
  <c r="G77" i="8"/>
  <c r="C83" i="8"/>
  <c r="C12" i="9" s="1"/>
  <c r="D83" i="8"/>
  <c r="D12" i="9" s="1"/>
  <c r="F83" i="8"/>
  <c r="F12" i="9" s="1"/>
  <c r="E82" i="8"/>
  <c r="E81" i="8"/>
  <c r="E80" i="8"/>
  <c r="E83" i="8" s="1"/>
  <c r="E12" i="9" s="1"/>
  <c r="E79" i="8"/>
  <c r="E78" i="8"/>
  <c r="E77" i="8"/>
  <c r="G72" i="8"/>
  <c r="G71" i="8"/>
  <c r="G69" i="8"/>
  <c r="G68" i="8"/>
  <c r="G66" i="8"/>
  <c r="G65" i="8"/>
  <c r="D73" i="8"/>
  <c r="D11" i="9" s="1"/>
  <c r="C73" i="8"/>
  <c r="C11" i="9" s="1"/>
  <c r="F73" i="8"/>
  <c r="F11" i="9" s="1"/>
  <c r="E72" i="8"/>
  <c r="E71" i="8"/>
  <c r="E70" i="8"/>
  <c r="G70" i="8" s="1"/>
  <c r="E69" i="8"/>
  <c r="E68" i="8"/>
  <c r="E67" i="8"/>
  <c r="G67" i="8" s="1"/>
  <c r="E66" i="8"/>
  <c r="E65" i="8"/>
  <c r="G59" i="8"/>
  <c r="G58" i="8"/>
  <c r="G57" i="8"/>
  <c r="G56" i="8"/>
  <c r="G54" i="8"/>
  <c r="D61" i="8"/>
  <c r="D10" i="9" s="1"/>
  <c r="C61" i="8"/>
  <c r="C10" i="9" s="1"/>
  <c r="F61" i="8"/>
  <c r="F10" i="9" s="1"/>
  <c r="F48" i="8"/>
  <c r="D48" i="8"/>
  <c r="D7" i="9" s="1"/>
  <c r="C48" i="8"/>
  <c r="G47" i="8"/>
  <c r="G46" i="8"/>
  <c r="G45" i="8"/>
  <c r="G43" i="8"/>
  <c r="G42" i="8"/>
  <c r="E60" i="8"/>
  <c r="G60" i="8" s="1"/>
  <c r="E59" i="8"/>
  <c r="E58" i="8"/>
  <c r="E57" i="8"/>
  <c r="E56" i="8"/>
  <c r="E55" i="8"/>
  <c r="G55" i="8" s="1"/>
  <c r="E54" i="8"/>
  <c r="E47" i="8"/>
  <c r="E46" i="8"/>
  <c r="E45" i="8"/>
  <c r="G44" i="8"/>
  <c r="G48" i="8" s="1"/>
  <c r="G7" i="9" s="1"/>
  <c r="E43" i="8"/>
  <c r="E42" i="8"/>
  <c r="E4" i="8"/>
  <c r="G4" i="8" s="1"/>
  <c r="G108" i="8" l="1"/>
  <c r="G21" i="9" s="1"/>
  <c r="E94" i="8"/>
  <c r="E17" i="9" s="1"/>
  <c r="E18" i="9" s="1"/>
  <c r="G94" i="8"/>
  <c r="G17" i="9" s="1"/>
  <c r="G18" i="9" s="1"/>
  <c r="G83" i="8"/>
  <c r="G12" i="9" s="1"/>
  <c r="E73" i="8"/>
  <c r="E11" i="9" s="1"/>
  <c r="G73" i="8"/>
  <c r="G11" i="9" s="1"/>
  <c r="G61" i="8"/>
  <c r="G10" i="9" s="1"/>
  <c r="E61" i="8"/>
  <c r="E10" i="9" s="1"/>
  <c r="E48" i="8"/>
  <c r="E7" i="9" s="1"/>
  <c r="E101" i="8"/>
  <c r="E20" i="9" s="1"/>
  <c r="C22" i="9"/>
  <c r="F22" i="9"/>
  <c r="F18" i="9"/>
  <c r="D18" i="9"/>
  <c r="C18" i="9"/>
  <c r="G111" i="8"/>
  <c r="G112" i="8" s="1"/>
  <c r="G24" i="9" s="1"/>
  <c r="F38" i="8"/>
  <c r="F6" i="9" s="1"/>
  <c r="D38" i="8"/>
  <c r="D6" i="9" s="1"/>
  <c r="C38" i="8"/>
  <c r="C6" i="9" s="1"/>
  <c r="G37" i="8"/>
  <c r="E37" i="8"/>
  <c r="E36" i="8"/>
  <c r="G36" i="8" s="1"/>
  <c r="G35" i="8"/>
  <c r="E35" i="8"/>
  <c r="E34" i="8"/>
  <c r="G34" i="8" s="1"/>
  <c r="E33" i="8"/>
  <c r="G33" i="8" s="1"/>
  <c r="E32" i="8"/>
  <c r="G32" i="8" s="1"/>
  <c r="G31" i="8"/>
  <c r="E31" i="8"/>
  <c r="E30" i="8"/>
  <c r="G30" i="8" s="1"/>
  <c r="E29" i="8"/>
  <c r="G29" i="8" s="1"/>
  <c r="E28" i="8"/>
  <c r="G28" i="8" s="1"/>
  <c r="E27" i="8"/>
  <c r="G27" i="8" s="1"/>
  <c r="F23" i="8"/>
  <c r="D23" i="8"/>
  <c r="C23" i="8"/>
  <c r="C5" i="9" s="1"/>
  <c r="E22" i="8"/>
  <c r="G22" i="8" s="1"/>
  <c r="E20" i="8"/>
  <c r="G20" i="8" s="1"/>
  <c r="E19" i="8"/>
  <c r="G19" i="8" s="1"/>
  <c r="F15" i="8"/>
  <c r="F4" i="9" s="1"/>
  <c r="D15" i="8"/>
  <c r="D4" i="9" s="1"/>
  <c r="C15" i="8"/>
  <c r="C4" i="9" s="1"/>
  <c r="E14" i="8"/>
  <c r="G14" i="8" s="1"/>
  <c r="E13" i="8"/>
  <c r="G13" i="8" s="1"/>
  <c r="E12" i="8"/>
  <c r="G12" i="8" s="1"/>
  <c r="E11" i="8"/>
  <c r="G11" i="8" s="1"/>
  <c r="E10" i="8"/>
  <c r="G10" i="8" s="1"/>
  <c r="E9" i="8"/>
  <c r="G9" i="8" s="1"/>
  <c r="E8" i="8"/>
  <c r="G8" i="8" s="1"/>
  <c r="E7" i="8"/>
  <c r="G7" i="8" s="1"/>
  <c r="E6" i="8"/>
  <c r="G6" i="8" s="1"/>
  <c r="E5" i="8"/>
  <c r="G5" i="8" s="1"/>
  <c r="E23" i="8" l="1"/>
  <c r="E5" i="9" s="1"/>
  <c r="G101" i="8"/>
  <c r="G20" i="9" s="1"/>
  <c r="G22" i="9" s="1"/>
  <c r="D13" i="9"/>
  <c r="E13" i="9"/>
  <c r="G13" i="9"/>
  <c r="D8" i="9"/>
  <c r="D22" i="9"/>
  <c r="D26" i="9" s="1"/>
  <c r="E22" i="9"/>
  <c r="F8" i="9"/>
  <c r="C13" i="9"/>
  <c r="F13" i="9"/>
  <c r="C8" i="9"/>
  <c r="G38" i="8"/>
  <c r="G6" i="9" s="1"/>
  <c r="G15" i="8"/>
  <c r="G4" i="9" s="1"/>
  <c r="G23" i="8"/>
  <c r="G5" i="9" s="1"/>
  <c r="E15" i="8"/>
  <c r="E4" i="9" s="1"/>
  <c r="E38" i="8"/>
  <c r="E6" i="9" s="1"/>
  <c r="E8" i="9" s="1"/>
  <c r="F26" i="9" l="1"/>
  <c r="G8" i="9"/>
  <c r="G26" i="9" s="1"/>
  <c r="E26" i="9"/>
  <c r="F15" i="9"/>
  <c r="C15" i="9"/>
  <c r="E15" i="9"/>
  <c r="D15" i="9"/>
  <c r="C26" i="9"/>
  <c r="G15" i="9" l="1"/>
  <c r="C15" i="5" l="1"/>
  <c r="F35" i="4"/>
  <c r="F24" i="4"/>
  <c r="E8" i="5" l="1"/>
  <c r="E11" i="5"/>
  <c r="E10" i="5"/>
  <c r="E13" i="5"/>
  <c r="E9" i="5"/>
  <c r="E14" i="5"/>
  <c r="E12" i="5"/>
  <c r="E7" i="5"/>
  <c r="E6" i="5"/>
  <c r="E5" i="5"/>
  <c r="E15" i="5"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<sst xmlns="http://schemas.openxmlformats.org/spreadsheetml/2006/main" count="309" uniqueCount="188">
  <si>
    <t>TOTAL</t>
  </si>
  <si>
    <t>GEN-1</t>
  </si>
  <si>
    <t>MAIN D'OEUVRE RÉSEAUX SOCIAUX/MODÉRATION</t>
  </si>
  <si>
    <t>GEN-2</t>
  </si>
  <si>
    <t>MAIN-D'OEUVRE PRÉPARATION ET RECHERCHE</t>
  </si>
  <si>
    <t>VID-3</t>
  </si>
  <si>
    <t>MAIN-D'OEUVRE PRODUCTION VIDÉO</t>
  </si>
  <si>
    <t>IDM-4</t>
  </si>
  <si>
    <t>MAIN-D'OEUVRE MÉDIAS NUMÉRIQUES/INTERACTIFS (SI APPLICABLE)</t>
  </si>
  <si>
    <t>TOTAL MAIN-D'OEUVRE ('A')</t>
  </si>
  <si>
    <t>GEN-5</t>
  </si>
  <si>
    <t>ÉQUIPEMENT RELATIF AU DÉVELOPPEMENT DE L'AUDITOIRE</t>
  </si>
  <si>
    <t>VID-6</t>
  </si>
  <si>
    <t>ÉQUIPEMENT PRODUCTION VIDÉO</t>
  </si>
  <si>
    <t>VID-7</t>
  </si>
  <si>
    <t>ÉQUIPEMENT POST-PRODUCTION VIDÉO</t>
  </si>
  <si>
    <t>TOTAL ÉQUIPEMENT ET MATÉRIEL ('B')</t>
  </si>
  <si>
    <t>GEN-8</t>
  </si>
  <si>
    <t>FRAIS DE BUREAU DU PROJET</t>
  </si>
  <si>
    <t>TOTAL FRAIS DE BUREAU DU PROJET ('C')</t>
  </si>
  <si>
    <t>GEN-9</t>
  </si>
  <si>
    <t>HÉBERGEMENT/SERVEUR</t>
  </si>
  <si>
    <t>GEN-10</t>
  </si>
  <si>
    <t>PUBLICITÉ</t>
  </si>
  <si>
    <t>TOTAL HÉBERGEMENT/SERVEUR ('D')</t>
  </si>
  <si>
    <t>GEN-11</t>
  </si>
  <si>
    <t>IMPRÉVUS</t>
  </si>
  <si>
    <t>TOTAL COÛTS DÉVELOPPEMENT DE L'AUDITOIRE</t>
  </si>
  <si>
    <t>GESTIONNAIRE(S) COMMUNAUTÉS/MÉDIAS SOCIAUX, MODÉRATEUR(S)</t>
  </si>
  <si>
    <t>RÉDACTEUR(S) CONTENU(S) (Blogue, etc,…)</t>
  </si>
  <si>
    <t>CRÉATEUR(S) DE CONTENU (INFOGRAPHIES,MEMES,etc,…)</t>
  </si>
  <si>
    <t>ÉDITEUR(S) DE CONTENU(S) (Curation de contenu)</t>
  </si>
  <si>
    <t>OPTIMISATION POUR LES MOTEURS DE RECHERCHE /INDEXATION (SEO)</t>
  </si>
  <si>
    <t>ANALYSTE DE DONNÉES</t>
  </si>
  <si>
    <t>CONSULTANT(S) EXTERNES (Si taux fixe: expliquer et utiliser l'unité "Mois")</t>
  </si>
  <si>
    <t>AUTRES (Fournir des détails)</t>
  </si>
  <si>
    <t>TOTAL MAIN D'OEUVRE RÉSEAUX SOCIAUX/MODÉRATION</t>
  </si>
  <si>
    <t>ÉTUDES DE MARCHÉS / GROUPE(S) DE DISCUSSION</t>
  </si>
  <si>
    <t>TEST A/B</t>
  </si>
  <si>
    <t>TOTAL MAIN-D'OEUVRE PRÉPARATION ET RECHERCHE</t>
  </si>
  <si>
    <t>RÉALISATEUR</t>
  </si>
  <si>
    <t>DIRECTEUR DE PRODUCTION</t>
  </si>
  <si>
    <t>COORDONNATEUR DE PRODUCTION</t>
  </si>
  <si>
    <t>SCÉNARISTE(S)</t>
  </si>
  <si>
    <t>CAMÉRAMAN(S)</t>
  </si>
  <si>
    <t>PRENEUR(S) DE SON</t>
  </si>
  <si>
    <t>RECHERCHISTE(S)</t>
  </si>
  <si>
    <t>ACTEUR(S)</t>
  </si>
  <si>
    <t>RESP(S) ACCESSOIRES/COSTUMES/MAQUILLAGE</t>
  </si>
  <si>
    <t>MONTEUR(S)</t>
  </si>
  <si>
    <t>TOTAL MAIN-D'OEUVRE PRODUCTION VIDÉO</t>
  </si>
  <si>
    <t>DIRECTEUR TECHNIQUE/DIRECTEUR DE LA CRÉATION</t>
  </si>
  <si>
    <t>DESIGNER(S)</t>
  </si>
  <si>
    <t>DÉVELOPPEUR(S) D'ARRIÈRE-PLAN (Back-end)</t>
  </si>
  <si>
    <t>DÉVELOPPEUR(S) D'AVANT-PLAN (Front-End)</t>
  </si>
  <si>
    <t>MAIN-D'OEUVRE TEST</t>
  </si>
  <si>
    <t>TOTAL MAIN-D'OEUVRE MÉDIAS NUMÉRIQUES/INTERACTIFS (SI APPLICABLE)</t>
  </si>
  <si>
    <t>OUTIL(S) D'ANALYSE</t>
  </si>
  <si>
    <t>MATÉRIEL(S) DE SAUVEGARDE DE DONNÉES</t>
  </si>
  <si>
    <t>TOTAL ÉQUIPEMENT RELATIF AU DÉVELOPPEMENT DE L'AUDITOIRE</t>
  </si>
  <si>
    <t>LOCATION STUDIO DE PRODUCTION/LIEUX DE TOURNAGE</t>
  </si>
  <si>
    <t>CAMERA(S) - LOCATION DE BASE</t>
  </si>
  <si>
    <t>ÉCLAIRAGE/ÉLECTRIQUE - LOCATION DE BASE</t>
  </si>
  <si>
    <t>SON - LOCATION DE BASE</t>
  </si>
  <si>
    <t>LOCATION COSTUMES</t>
  </si>
  <si>
    <t>NETTOYAGE</t>
  </si>
  <si>
    <t>LOCATION AUTRES</t>
  </si>
  <si>
    <t>TOTAL ÉQUIPEMENT PRODUCTION VIDÉO</t>
  </si>
  <si>
    <t>LOGICIEL MONTAGE LICENCE(S)</t>
  </si>
  <si>
    <t>ENREGISTREMENT NARRATION (Voix-off)</t>
  </si>
  <si>
    <t>MIX</t>
  </si>
  <si>
    <t>EXPORTATIONS DE FICHIERS / SORTIE NUMÉRIQUE (FICHIERS SRT)</t>
  </si>
  <si>
    <t>MUSIQUE STOCK / EFFETS SONORES</t>
  </si>
  <si>
    <t>TOTAL ÉQUIPEMENT POST-PRODUCTION VIDÉO</t>
  </si>
  <si>
    <t>FOURNISTURES DE BUREAU/PHOTOCOPIES/IMPRESSIONS</t>
  </si>
  <si>
    <t>SITE WEB: HÉBERGEMENT/FRAIS DE SERVEUR</t>
  </si>
  <si>
    <t>MISES À JOUR TECHNIQUE/DÉPLOIEMENTS</t>
  </si>
  <si>
    <t>TOTAL HÉBERGEMENT/SERVEUR</t>
  </si>
  <si>
    <t>PUBLICITÉ: ACHATS EN LIGNE</t>
  </si>
  <si>
    <t>PUBLICITÉ: ACHATS MOBILES</t>
  </si>
  <si>
    <t>ÉVÉNEMENT PUBLIC DE DÉVELOPEMEMNT DE L'AUDITOIRE</t>
  </si>
  <si>
    <t>TOTAL IMPRÉVUS</t>
  </si>
  <si>
    <t>Formulaire de déclaration de transactions</t>
  </si>
  <si>
    <t>PARTIE 1  -  Informations sur votre société</t>
  </si>
  <si>
    <t xml:space="preserve">Information </t>
  </si>
  <si>
    <t>Nom de la société mère</t>
  </si>
  <si>
    <t>Nom de la société demandeur</t>
  </si>
  <si>
    <t>Nombre d'employés de la société mère</t>
  </si>
  <si>
    <t>Nombre d'employés de la société demandeur</t>
  </si>
  <si>
    <r>
      <t xml:space="preserve">PARTIE 2 - Déclaration relative aux parties et aux opérations apparentées
</t>
    </r>
    <r>
      <rPr>
        <sz val="10"/>
        <rFont val="Arial"/>
        <family val="2"/>
      </rPr>
      <t xml:space="preserve">Indiquez ci dessous, les noms de  toutes les personnes qui figurent dans votre budget et qui sont apparentées au(x) propriétaire(s) de la société de production. Vous devez inclure les membres de la famille et les proches parents dans cette liste. Indiquez également les installations/services fournis par les entreprises en copropriété,( par exemple, les salles de montage).
</t>
    </r>
  </si>
  <si>
    <t>Type de partie apparentée</t>
  </si>
  <si>
    <t>Poste(s) du buget détaillé</t>
  </si>
  <si>
    <t>Nom de la cie. ou de la personne</t>
  </si>
  <si>
    <t>Montant</t>
  </si>
  <si>
    <t>Société mère</t>
  </si>
  <si>
    <t>Filiale</t>
  </si>
  <si>
    <t>Entreprises soumises à un contrôle commun</t>
  </si>
  <si>
    <t>Actionnaires de la société mère</t>
  </si>
  <si>
    <t>Actionnaires de la filiale</t>
  </si>
  <si>
    <t>Membres de la famille immédiate (conjoint, conjointe, enfants)</t>
  </si>
  <si>
    <t>Gestionnaires ou employés de la société mère</t>
  </si>
  <si>
    <t>Gestionnaires ou employés de la filiale</t>
  </si>
  <si>
    <t>Société de production télévisuelle</t>
  </si>
  <si>
    <t>Plateforme de diffusion</t>
  </si>
  <si>
    <t>Service et ou installations</t>
  </si>
  <si>
    <t>Distributeur</t>
  </si>
  <si>
    <t xml:space="preserve">PARTIE 3 - Déclaration des coûts non canadiens
</t>
  </si>
  <si>
    <t>On s'attend à ce que tous les coûts budgétaires soient dépensés au Canada, et pour les Canadiens. Jusqu'à 25 % du budget peut être dépensé pour des coûts non canadiens à condition que le producteur puisse démontrer  la nécessité de ces coûts.</t>
  </si>
  <si>
    <t>Nom de la société ou des individus</t>
  </si>
  <si>
    <t>Signature</t>
  </si>
  <si>
    <t>Date</t>
  </si>
  <si>
    <t>STRUCTURE DE FINANCEMENT</t>
  </si>
  <si>
    <r>
      <t xml:space="preserve">Source de financement                                      </t>
    </r>
    <r>
      <rPr>
        <sz val="10"/>
        <rFont val="Arial"/>
        <family val="2"/>
      </rPr>
      <t xml:space="preserve">  (ajouter des lignes si nécessaire)</t>
    </r>
  </si>
  <si>
    <t>Confirmation (oui/non)</t>
  </si>
  <si>
    <t>% du devis de production</t>
  </si>
  <si>
    <t>Type de financement</t>
  </si>
  <si>
    <t>Fonds Bell</t>
  </si>
  <si>
    <t>Financement total</t>
  </si>
  <si>
    <t>TRADUCTION</t>
  </si>
  <si>
    <t>COORDONNATEUR(S)/GESTIONNAIRE(S) DES INFLUENCEUR(S)</t>
  </si>
  <si>
    <t>TOTAL FRAIS DE BUREAU DU PROJET</t>
  </si>
  <si>
    <t>TOTAL PUBLICITÉ</t>
  </si>
  <si>
    <t xml:space="preserve"> Whenever you insert additional lines: 1) Make sure to copy all calculation formulas and 2) Insert them somewhere between the first and last ACC. In the CATEGORY section -- will ensure the integrity of the summations.</t>
  </si>
  <si>
    <t>NOTES</t>
  </si>
  <si>
    <t>BUDGET / SCHEDULE PREPARATION</t>
  </si>
  <si>
    <t>VIDEO PRODUCTION SUPERVISOR</t>
  </si>
  <si>
    <t>PROJECT MANAGER</t>
  </si>
  <si>
    <t>COMPUTER WORKSTATION(S)</t>
  </si>
  <si>
    <t>SOFTWARE - PURCHASED</t>
  </si>
  <si>
    <t>STAGING SERVER (for testing)</t>
  </si>
  <si>
    <t>STOCK IMAGES</t>
  </si>
  <si>
    <t>PROJECT OFFICE RENTAL - ADDITIONAL</t>
  </si>
  <si>
    <t>TELEPHONE/INTERNET</t>
  </si>
  <si>
    <t>DELIVERY/COURIER</t>
  </si>
  <si>
    <t>ACCOUNT</t>
  </si>
  <si>
    <t>CATEGORY</t>
  </si>
  <si>
    <t>SUB-TOTAL 'A' + 'B'</t>
  </si>
  <si>
    <t>Coûts à ce jour</t>
  </si>
  <si>
    <t>Total des coûts</t>
  </si>
  <si>
    <t>Écart</t>
  </si>
  <si>
    <t>Montant budget approuvé</t>
  </si>
  <si>
    <t>Commentaires</t>
  </si>
  <si>
    <t>Coûts estimés à venir</t>
  </si>
  <si>
    <t>ABONNEMENT(S) LOGICIEL(S)</t>
  </si>
  <si>
    <t>SITE WEB: HÉBERGEMENT/FRAIS LOGICIELS SUPPLÉMENTAIRES</t>
  </si>
  <si>
    <t>BUDGET DE DÉVELOPPEMENT DE L'AUDITOIRE</t>
  </si>
  <si>
    <t>PRÉSENTATION ET INFORMATIONS</t>
  </si>
  <si>
    <t xml:space="preserve">Le gabarit du budget de développement de l'auditoire du Fonds Bell doit refléter avec exactitude tous les coûts directement liés aux diverses activités décrites dans le plan de développement de l'auditoire et doit être distinct des activités de marketing et de promotion figurant dans le budget de production de la série.   Voici quelques exemples d'activités qui font généralement partie d'un budget de production et qui ne devraient pas figurer dans le budget de développement de l'auditoire : matériel imprimé, matériel de présentation, activités de relations publiques non numériques, activités de publicité et de marketing non numériques telles que les publicités dans les magazines. Le budget de développement de l'auditoire comprend généralement les coûts liés, par exemple, à la création de contenu pour les medias sociaux, campagnes publicitaires sur les medias sociaux, gestion et modération de communautés en ligne, SEO/ASO, coûts liés aux influenceurs, création de teasers et de bandes-annonces numériques et autres contenus connexes, production et intégration d'événements en direct, achats de publicités en ligne, abonnements à des logiciels d'analyse, spécialistes et outils d'analyse, planification, exécution et analyse d'études de marché (par exemple, groupes de discussion, enquêtes, tests A/B), traduction et localisation, etc. </t>
  </si>
  <si>
    <t>Ce document inclut les onglets suivants:</t>
  </si>
  <si>
    <t xml:space="preserve">TAB  </t>
  </si>
  <si>
    <t xml:space="preserve">  Description</t>
  </si>
  <si>
    <t>Informations</t>
  </si>
  <si>
    <t>Présentation et instructions d'utilisation</t>
  </si>
  <si>
    <t>Introduction</t>
  </si>
  <si>
    <t>Détails concernant l'échéancier du plan de développement de l'auditoire</t>
  </si>
  <si>
    <t>Déclaration de transactions</t>
  </si>
  <si>
    <t>Répartition des coûts de toutes les Parties</t>
  </si>
  <si>
    <t>Sommaire</t>
  </si>
  <si>
    <t>Résumé de tous les postes (qui seront automatiquement compléter à partir des données entrées dans l'onglet budget)</t>
  </si>
  <si>
    <t>Budget Dev Auditoire</t>
  </si>
  <si>
    <t>Budget détaillé du développement de l'auditoire - Activités et Administration</t>
  </si>
  <si>
    <t>Structure de financement</t>
  </si>
  <si>
    <t>Structure de financement (Note: Le Fonds bell pourrait être la seule source de financement pour le développement de l'auditoire)</t>
  </si>
  <si>
    <r>
      <t xml:space="preserve">Si vous </t>
    </r>
    <r>
      <rPr>
        <b/>
        <sz val="10"/>
        <rFont val="Arial"/>
        <family val="2"/>
      </rPr>
      <t>insérez</t>
    </r>
    <r>
      <rPr>
        <sz val="10"/>
        <rFont val="Arial"/>
        <family val="2"/>
      </rPr>
      <t xml:space="preserve"> ou </t>
    </r>
    <r>
      <rPr>
        <b/>
        <sz val="10"/>
        <rFont val="Arial"/>
        <family val="2"/>
      </rPr>
      <t xml:space="preserve">supprimez </t>
    </r>
    <r>
      <rPr>
        <sz val="10"/>
        <rFont val="Arial"/>
        <family val="2"/>
      </rPr>
      <t>des lignes, veillez à sélectionner des lignes entières en cochant les numéros de ligne situés à gauche de la page, sinon le reste de la feuille de calcul se désalignera.</t>
    </r>
  </si>
  <si>
    <r>
      <t>Si vous ne souhaitez pas que les</t>
    </r>
    <r>
      <rPr>
        <b/>
        <sz val="10"/>
        <rFont val="Arial"/>
        <family val="2"/>
      </rPr>
      <t xml:space="preserve"> valeurs nulles</t>
    </r>
    <r>
      <rPr>
        <sz val="10"/>
        <rFont val="Arial"/>
        <family val="2"/>
      </rPr>
      <t xml:space="preserve"> apparaissent dans vos feuilles de calcul, vous devez modifier l'option d'affichage correspondante, plutôt que de supprimer la valeur nulle elle-même.</t>
    </r>
  </si>
  <si>
    <t>AVERTISSEMENT</t>
  </si>
  <si>
    <t>Le Fonds Bell a pris soin de s'assurer que les formules utilisées dans ce budget sont correctes.  Cependant, comme les formules ne sont pas verrouillées, des erreurs peuvent survenir lorsque des chiffres sont saisis pour remplacer les formules et/ou lorsque des lignes sont ajoutées ou supprimées.  Le Fonds Bell n'assume aucune responsabilité quant à l'exactitude de votre budget. Veuillez vérifier chaque ligne dans laquelle vous avez saisi des chiffres et vous assurer de l'exactitude des sous-totaux et des totaux des lignes et des colonnes.</t>
  </si>
  <si>
    <t>Version - Août 2026</t>
  </si>
  <si>
    <t>Budget de développement de l'auditoire</t>
  </si>
  <si>
    <t xml:space="preserve">Titre du projet: </t>
  </si>
  <si>
    <t>Producteur:</t>
  </si>
  <si>
    <t>Compagnie de service (si applicable):</t>
  </si>
  <si>
    <t>Gestionnaire de communautés/médias sociaux:</t>
  </si>
  <si>
    <t>Autre:</t>
  </si>
  <si>
    <t>Personne contact:</t>
  </si>
  <si>
    <t>Courriel de la personne contact:</t>
  </si>
  <si>
    <t>* Ajouter des lignes si nécessaire</t>
  </si>
  <si>
    <t>ÉCHÉANCIER DU PLAN DE DÉVELOPPEMENT DE L'AUDITOIRE:</t>
  </si>
  <si>
    <t>DATES:</t>
  </si>
  <si>
    <t>UNITÉ:</t>
  </si>
  <si>
    <t>(# de journées ou semaines)</t>
  </si>
  <si>
    <t>Téléphone:</t>
  </si>
  <si>
    <t>Courriel:</t>
  </si>
  <si>
    <t>SIGNATURE:</t>
  </si>
  <si>
    <t>(De la phase de pré-lancement à l'achèvement. La phase de pré-lancement correspond au premier jour où la stratégie marketing ou promotionnelle est lancée sur le marché)</t>
  </si>
  <si>
    <t>DÉVELOPPEMENT DE L'AUDITOIRE
DÉTAILS RAPPORT DE COÛTS</t>
  </si>
  <si>
    <t>Rapport de coût préparé par:</t>
  </si>
  <si>
    <t>Date du rapport de coût: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</si>
</sst>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quot;* #,##0.00_-;\-&quot;$&quot;* #,##0.00_-;_-&quot;$&quot;* &quot;-&quot;??_-;_-@_-"/>
    <numFmt numFmtId="165" formatCode="_-* #,##0.00_-;\-* #,##0.00_-;_-* &quot;-&quot;??_-;_-@_-"/>
    <numFmt numFmtId="166" formatCode="#,##0\ &quot;$&quot;;\(#,##0\ &quot;$&quot;\)"/>
    <numFmt numFmtId="167" formatCode="[$$-1009]#,##0"/>
    <numFmt numFmtId="168" formatCode="#,##0\ [$$-C0C]"/>
    <numFmt numFmtId="169" formatCode="&quot;$&quot;#,##0.00;[Red]&quot;$&quot;#,##0.00"/>
    <numFmt numFmtId="170" formatCode="&quot;$&quot;#,##0.00"/>
  </numFmts>
  <fonts count="23" x14ac:knownFonts="1">
    <font>
      <sz val="12"/>
      <color rgb="FF000000"/>
      <name val="Arial"/>
    </font>
    <font>
      <sz val="10"/>
      <name val="Arial"/>
      <family val="2"/>
    </font>
    <font>
      <sz val="10"/>
      <name val="Arial"/>
      <family val="2"/>
    </font>
    <font>
      <b/>
      <sz val="10"/>
      <name val="Arial"/>
      <family val="2"/>
    </font>
    <font>
      <b/>
      <sz val="12"/>
      <name val="Arial"/>
      <family val="2"/>
    </font>
    <font>
      <sz val="9"/>
      <name val="Arial"/>
      <family val="2"/>
    </font>
    <font>
      <sz val="12"/>
      <name val="Arial"/>
      <family val="2"/>
    </font>
    <font>
      <b/>
      <sz val="11"/>
      <name val="Arial"/>
      <family val="2"/>
    </font>
    <font>
      <i/>
      <sz val="10"/>
      <name val="Arial"/>
      <family val="2"/>
    </font>
    <font>
      <sz val="10"/>
      <color indexed="10"/>
      <name val="Arial"/>
      <family val="2"/>
    </font>
    <font>
      <u/>
      <sz val="12"/>
      <color theme="10"/>
      <name val="Arial"/>
      <family val="2"/>
    </font>
    <font>
      <b/>
      <sz val="14"/>
      <name val="Arial"/>
      <family val="2"/>
    </font>
    <font>
      <sz val="11"/>
      <name val="Arial"/>
      <family val="2"/>
    </font>
    <font>
      <b/>
      <i/>
      <sz val="10"/>
      <name val="Arial"/>
      <family val="2"/>
    </font>
    <font>
      <sz val="8"/>
      <name val="Arial"/>
      <family val="2"/>
    </font>
    <font>
      <sz val="9.5"/>
      <name val="Arial"/>
      <family val="2"/>
    </font>
    <font>
      <sz val="12"/>
      <color rgb="FF000000"/>
      <name val="Arial"/>
      <family val="2"/>
    </font>
    <font>
      <b/>
      <u/>
      <sz val="16"/>
      <name val="Arial"/>
      <family val="2"/>
    </font>
    <font>
      <b/>
      <sz val="10"/>
      <color rgb="FFFFFFFF"/>
      <name val="Arial"/>
      <family val="2"/>
    </font>
    <font>
      <sz val="12"/>
      <name val="Arial"/>
    </font>
    <font>
      <b/>
      <u/>
      <sz val="10"/>
      <name val="Arial"/>
      <family val="2"/>
    </font>
    <font>
      <b/>
      <sz val="16"/>
      <name val="Arial"/>
      <family val="2"/>
    </font>
    <font>
      <b/>
      <sz val="10"/>
      <color rgb="FF000000"/>
      <name val="Arial"/>
    </font>
  </fonts>
  <fills count="11">
    <fill>
      <patternFill patternType="none"/>
    </fill>
    <fill>
      <patternFill patternType="gray125"/>
    </fill>
    <fill>
      <patternFill patternType="solid">
        <fgColor rgb="FFFFFFFF"/>
        <bgColor rgb="FF000000"/>
      </patternFill>
    </fill>
    <fill>
      <patternFill patternType="solid">
        <fgColor theme="0"/>
        <bgColor indexed="64"/>
      </patternFill>
    </fill>
    <fill>
      <patternFill patternType="solid">
        <fgColor rgb="FFFFFFFF"/>
        <bgColor indexed="64"/>
      </patternFill>
    </fill>
    <fill>
      <patternFill patternType="solid">
        <fgColor rgb="FFE7E6E6"/>
        <bgColor indexed="64"/>
      </patternFill>
    </fill>
    <fill>
      <patternFill patternType="solid">
        <fgColor theme="0"/>
        <bgColor rgb="FF000000"/>
      </patternFill>
    </fill>
    <fill>
      <patternFill patternType="solid">
        <fgColor rgb="FFFFFF99"/>
        <bgColor rgb="FF000000"/>
      </patternFill>
    </fill>
    <fill>
      <patternFill patternType="solid">
        <fgColor rgb="FFA6A6A6"/>
        <bgColor rgb="FF000000"/>
      </patternFill>
    </fill>
    <fill>
      <patternFill patternType="solid">
        <fgColor rgb="FFC0C0C0"/>
        <bgColor rgb="FF000000"/>
      </patternFill>
    </fill>
    <fill>
      <patternFill patternType="solid">
        <fgColor indexed="65"/>
        <bgColor rgb="FF000000"/>
      </patternFill>
    </fill>
  </fills>
  <borders count="37">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rgb="FF000000"/>
      </top>
      <bottom/>
      <diagonal/>
    </border>
    <border>
      <left/>
      <right style="thin">
        <color auto="1"/>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style="medium">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rgb="FF000000"/>
      </bottom>
      <diagonal/>
    </border>
    <border>
      <left style="thin">
        <color indexed="64"/>
      </left>
      <right style="thin">
        <color indexed="64"/>
      </right>
      <top/>
      <bottom style="thin">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
    <xf numFmtId="0" fontId="0" fillId="0" borderId="0"/>
    <xf numFmtId="0" fontId="6" fillId="0" borderId="2"/>
    <xf numFmtId="0" fontId="10" fillId="0" borderId="2" applyNumberFormat="0" applyFill="0" applyBorder="0" applyAlignment="0" applyProtection="0"/>
    <xf numFmtId="0" fontId="6" fillId="0" borderId="2"/>
    <xf numFmtId="165" fontId="16" fillId="0" borderId="0" applyFont="0" applyFill="0" applyBorder="0" applyAlignment="0" applyProtection="0"/>
    <xf numFmtId="164" fontId="16" fillId="0" borderId="0" applyFont="0" applyFill="0" applyBorder="0" applyAlignment="0" applyProtection="0"/>
  </cellStyleXfs>
  <cellXfs count="242">
    <xf numFmtId="0" fontId="0" fillId="0" borderId="0" xfId="0"/>
    <xf numFmtId="0" fontId="2" fillId="0" borderId="2" xfId="0" applyFont="1" applyBorder="1"/>
    <xf numFmtId="0" fontId="2" fillId="0" borderId="4" xfId="0" applyFont="1" applyBorder="1"/>
    <xf numFmtId="0" fontId="2" fillId="3" borderId="2" xfId="1" applyFont="1" applyFill="1"/>
    <xf numFmtId="0" fontId="2" fillId="4" borderId="12" xfId="1" applyFont="1" applyFill="1" applyBorder="1" applyAlignment="1">
      <alignment horizontal="left" vertical="center"/>
    </xf>
    <xf numFmtId="0" fontId="4" fillId="4" borderId="12" xfId="1" applyFont="1" applyFill="1" applyBorder="1" applyAlignment="1">
      <alignment horizontal="center" vertical="center"/>
    </xf>
    <xf numFmtId="0" fontId="2" fillId="3" borderId="9" xfId="1" applyFont="1" applyFill="1" applyBorder="1" applyAlignment="1">
      <alignment horizontal="left" vertical="center"/>
    </xf>
    <xf numFmtId="0" fontId="2" fillId="3" borderId="10" xfId="1" applyFont="1" applyFill="1" applyBorder="1" applyAlignment="1">
      <alignment horizontal="left" vertical="center"/>
    </xf>
    <xf numFmtId="0" fontId="3" fillId="3" borderId="4" xfId="1" applyFont="1" applyFill="1" applyBorder="1" applyAlignment="1">
      <alignment horizontal="left"/>
    </xf>
    <xf numFmtId="0" fontId="3" fillId="3" borderId="4" xfId="1" applyFont="1" applyFill="1" applyBorder="1" applyAlignment="1">
      <alignment horizontal="center"/>
    </xf>
    <xf numFmtId="0" fontId="2" fillId="3" borderId="4" xfId="1" applyFont="1" applyFill="1" applyBorder="1" applyAlignment="1">
      <alignment horizontal="left" vertical="center"/>
    </xf>
    <xf numFmtId="0" fontId="2" fillId="3" borderId="9" xfId="1" applyFont="1" applyFill="1" applyBorder="1" applyAlignment="1">
      <alignment horizontal="left" vertical="top" wrapText="1"/>
    </xf>
    <xf numFmtId="0" fontId="2" fillId="3" borderId="10" xfId="1" applyFont="1" applyFill="1" applyBorder="1" applyAlignment="1">
      <alignment horizontal="left" vertical="top" wrapText="1"/>
    </xf>
    <xf numFmtId="166" fontId="2" fillId="3" borderId="4" xfId="1" applyNumberFormat="1" applyFont="1" applyFill="1" applyBorder="1"/>
    <xf numFmtId="166" fontId="3" fillId="3" borderId="4" xfId="1" applyNumberFormat="1" applyFont="1" applyFill="1" applyBorder="1"/>
    <xf numFmtId="0" fontId="3" fillId="3" borderId="2" xfId="1" applyFont="1" applyFill="1" applyAlignment="1">
      <alignment horizontal="right" vertical="center"/>
    </xf>
    <xf numFmtId="166" fontId="3" fillId="3" borderId="2" xfId="1" applyNumberFormat="1" applyFont="1" applyFill="1"/>
    <xf numFmtId="0" fontId="3" fillId="3" borderId="2" xfId="1" applyFont="1" applyFill="1" applyAlignment="1">
      <alignment horizontal="left" vertical="center"/>
    </xf>
    <xf numFmtId="0" fontId="3" fillId="3" borderId="10" xfId="1" applyFont="1" applyFill="1" applyBorder="1" applyAlignment="1">
      <alignment horizontal="left"/>
    </xf>
    <xf numFmtId="49" fontId="2" fillId="3" borderId="10" xfId="1" applyNumberFormat="1" applyFont="1" applyFill="1" applyBorder="1" applyAlignment="1">
      <alignment horizontal="left"/>
    </xf>
    <xf numFmtId="167" fontId="2" fillId="3" borderId="4" xfId="1" applyNumberFormat="1" applyFont="1" applyFill="1" applyBorder="1"/>
    <xf numFmtId="0" fontId="3" fillId="3" borderId="2" xfId="1" applyFont="1" applyFill="1" applyAlignment="1">
      <alignment horizontal="left"/>
    </xf>
    <xf numFmtId="0" fontId="2" fillId="3" borderId="2" xfId="1" applyFont="1" applyFill="1" applyAlignment="1">
      <alignment horizontal="left"/>
    </xf>
    <xf numFmtId="0" fontId="9" fillId="3" borderId="2" xfId="1" applyFont="1" applyFill="1"/>
    <xf numFmtId="0" fontId="4" fillId="3" borderId="2" xfId="1" applyFont="1" applyFill="1" applyAlignment="1">
      <alignment wrapText="1"/>
    </xf>
    <xf numFmtId="0" fontId="4" fillId="3" borderId="2" xfId="1" applyFont="1" applyFill="1"/>
    <xf numFmtId="0" fontId="3" fillId="3" borderId="2" xfId="1" applyFont="1" applyFill="1"/>
    <xf numFmtId="0" fontId="8" fillId="3" borderId="13" xfId="1" applyFont="1" applyFill="1" applyBorder="1" applyAlignment="1">
      <alignment horizontal="justify" vertical="top" wrapText="1"/>
    </xf>
    <xf numFmtId="0" fontId="2" fillId="3" borderId="2" xfId="1" applyFont="1" applyFill="1" applyAlignment="1">
      <alignment horizontal="justify" vertical="top" wrapText="1"/>
    </xf>
    <xf numFmtId="0" fontId="8" fillId="3" borderId="2" xfId="1" applyFont="1" applyFill="1" applyAlignment="1">
      <alignment horizontal="justify" vertical="top" wrapText="1"/>
    </xf>
    <xf numFmtId="0" fontId="2" fillId="3" borderId="2" xfId="3" applyFont="1" applyFill="1"/>
    <xf numFmtId="0" fontId="3" fillId="0" borderId="4" xfId="3" applyFont="1" applyBorder="1" applyAlignment="1">
      <alignment vertical="top" wrapText="1"/>
    </xf>
    <xf numFmtId="167" fontId="3" fillId="0" borderId="4" xfId="3" applyNumberFormat="1" applyFont="1" applyBorder="1" applyAlignment="1">
      <alignment horizontal="center" vertical="top" wrapText="1"/>
    </xf>
    <xf numFmtId="0" fontId="3" fillId="0" borderId="4" xfId="3" applyFont="1" applyBorder="1" applyAlignment="1">
      <alignment horizontal="center" vertical="top" wrapText="1"/>
    </xf>
    <xf numFmtId="10" fontId="3" fillId="0" borderId="4" xfId="3" applyNumberFormat="1" applyFont="1" applyBorder="1" applyAlignment="1">
      <alignment horizontal="center" vertical="top" wrapText="1"/>
    </xf>
    <xf numFmtId="0" fontId="12" fillId="0" borderId="4" xfId="3" applyFont="1" applyBorder="1"/>
    <xf numFmtId="168" fontId="12" fillId="0" borderId="4" xfId="3" applyNumberFormat="1" applyFont="1" applyBorder="1"/>
    <xf numFmtId="0" fontId="12" fillId="0" borderId="4" xfId="3" applyFont="1" applyBorder="1" applyAlignment="1">
      <alignment horizontal="center"/>
    </xf>
    <xf numFmtId="10" fontId="12" fillId="0" borderId="4" xfId="3" applyNumberFormat="1" applyFont="1" applyBorder="1"/>
    <xf numFmtId="0" fontId="12" fillId="0" borderId="4" xfId="3" applyFont="1" applyBorder="1" applyAlignment="1">
      <alignment horizontal="left"/>
    </xf>
    <xf numFmtId="0" fontId="7" fillId="0" borderId="14" xfId="3" applyFont="1" applyBorder="1"/>
    <xf numFmtId="168" fontId="7" fillId="0" borderId="14" xfId="3" applyNumberFormat="1" applyFont="1" applyBorder="1"/>
    <xf numFmtId="10" fontId="7" fillId="0" borderId="14" xfId="3" applyNumberFormat="1" applyFont="1" applyBorder="1"/>
    <xf numFmtId="0" fontId="7" fillId="0" borderId="14" xfId="3" applyFont="1" applyBorder="1" applyAlignment="1">
      <alignment horizontal="left"/>
    </xf>
    <xf numFmtId="0" fontId="3" fillId="0" borderId="4" xfId="0" applyFont="1" applyBorder="1"/>
    <xf numFmtId="0" fontId="2" fillId="0" borderId="4" xfId="0" applyFont="1" applyBorder="1" applyAlignment="1">
      <alignment horizontal="center"/>
    </xf>
    <xf numFmtId="0" fontId="3" fillId="0" borderId="4" xfId="0" applyFont="1" applyBorder="1" applyAlignment="1">
      <alignment vertical="center"/>
    </xf>
    <xf numFmtId="0" fontId="7" fillId="0" borderId="4" xfId="0" applyFont="1" applyBorder="1" applyAlignment="1">
      <alignment horizontal="center"/>
    </xf>
    <xf numFmtId="0" fontId="7" fillId="0" borderId="4" xfId="0" applyFont="1" applyBorder="1"/>
    <xf numFmtId="0" fontId="3" fillId="0" borderId="4" xfId="0" applyFont="1" applyBorder="1" applyAlignment="1">
      <alignment horizontal="center"/>
    </xf>
    <xf numFmtId="0" fontId="2" fillId="0" borderId="4" xfId="0" applyFont="1" applyBorder="1" applyAlignment="1">
      <alignment horizontal="center" vertical="center"/>
    </xf>
    <xf numFmtId="0" fontId="2" fillId="0" borderId="11" xfId="0" applyFont="1" applyBorder="1" applyAlignment="1">
      <alignment vertical="center"/>
    </xf>
    <xf numFmtId="0" fontId="2" fillId="2" borderId="10" xfId="0" applyFont="1" applyFill="1" applyBorder="1" applyAlignment="1">
      <alignment vertical="center"/>
    </xf>
    <xf numFmtId="0" fontId="2" fillId="0" borderId="17" xfId="0" applyFont="1" applyBorder="1"/>
    <xf numFmtId="0" fontId="7" fillId="0" borderId="6" xfId="0" applyFont="1" applyBorder="1"/>
    <xf numFmtId="0" fontId="12" fillId="0" borderId="4" xfId="0" applyFont="1" applyBorder="1"/>
    <xf numFmtId="0" fontId="3" fillId="0" borderId="9" xfId="0" applyFont="1" applyBorder="1" applyAlignment="1">
      <alignment horizontal="center" vertical="center"/>
    </xf>
    <xf numFmtId="0" fontId="3" fillId="0" borderId="9" xfId="0" applyFont="1" applyBorder="1" applyAlignment="1">
      <alignment vertical="center"/>
    </xf>
    <xf numFmtId="0" fontId="2" fillId="0" borderId="4" xfId="0" applyFont="1" applyBorder="1" applyAlignment="1">
      <alignment vertical="center" wrapText="1"/>
    </xf>
    <xf numFmtId="0" fontId="2" fillId="0" borderId="4" xfId="0" applyFont="1" applyBorder="1" applyAlignment="1">
      <alignment horizontal="left" vertical="center"/>
    </xf>
    <xf numFmtId="0" fontId="2" fillId="0" borderId="4" xfId="0" applyFont="1" applyBorder="1" applyAlignment="1">
      <alignment vertical="center"/>
    </xf>
    <xf numFmtId="0" fontId="2" fillId="2" borderId="4" xfId="0" applyFont="1" applyFill="1" applyBorder="1" applyAlignment="1">
      <alignment horizontal="left" vertical="center"/>
    </xf>
    <xf numFmtId="0" fontId="3" fillId="0" borderId="4" xfId="0" applyFont="1" applyBorder="1" applyAlignment="1">
      <alignment horizontal="center" vertical="center"/>
    </xf>
    <xf numFmtId="0" fontId="2" fillId="0" borderId="10" xfId="0" applyFont="1" applyBorder="1" applyAlignment="1">
      <alignment vertical="center"/>
    </xf>
    <xf numFmtId="0" fontId="2" fillId="0" borderId="22" xfId="0" applyFont="1" applyBorder="1" applyAlignment="1">
      <alignment vertical="center"/>
    </xf>
    <xf numFmtId="0" fontId="2" fillId="2" borderId="4" xfId="0" applyFont="1" applyFill="1" applyBorder="1" applyAlignment="1">
      <alignment vertical="center"/>
    </xf>
    <xf numFmtId="0" fontId="2" fillId="0" borderId="9" xfId="0" applyFont="1" applyBorder="1" applyAlignment="1">
      <alignment vertical="center"/>
    </xf>
    <xf numFmtId="0" fontId="3" fillId="0" borderId="1" xfId="0" applyFont="1" applyBorder="1" applyAlignment="1">
      <alignment horizontal="center" vertical="center"/>
    </xf>
    <xf numFmtId="0" fontId="15" fillId="0" borderId="4" xfId="0" applyFont="1" applyBorder="1" applyAlignment="1">
      <alignment vertical="center"/>
    </xf>
    <xf numFmtId="2" fontId="2" fillId="0" borderId="4" xfId="0" applyNumberFormat="1" applyFont="1" applyBorder="1" applyAlignment="1">
      <alignment horizontal="center" vertical="center"/>
    </xf>
    <xf numFmtId="2" fontId="2" fillId="0" borderId="4" xfId="0" applyNumberFormat="1" applyFont="1" applyBorder="1" applyAlignment="1">
      <alignment horizontal="center"/>
    </xf>
    <xf numFmtId="0" fontId="2" fillId="6" borderId="4" xfId="0" applyFont="1" applyFill="1" applyBorder="1"/>
    <xf numFmtId="0" fontId="2" fillId="3" borderId="4" xfId="0" applyFont="1" applyFill="1" applyBorder="1"/>
    <xf numFmtId="0" fontId="0" fillId="3" borderId="0" xfId="0" applyFill="1"/>
    <xf numFmtId="0" fontId="0" fillId="0" borderId="2" xfId="0" applyBorder="1"/>
    <xf numFmtId="0" fontId="0" fillId="3" borderId="2" xfId="0" applyFill="1" applyBorder="1"/>
    <xf numFmtId="0" fontId="4" fillId="0" borderId="0" xfId="0" applyFont="1"/>
    <xf numFmtId="0" fontId="3" fillId="0" borderId="9" xfId="0" applyFont="1" applyBorder="1" applyAlignment="1">
      <alignment horizontal="left" vertical="center"/>
    </xf>
    <xf numFmtId="49" fontId="13" fillId="0" borderId="0" xfId="0" applyNumberFormat="1" applyFont="1" applyAlignment="1">
      <alignment horizontal="center" wrapText="1"/>
    </xf>
    <xf numFmtId="0" fontId="2" fillId="0" borderId="0" xfId="0" applyFont="1"/>
    <xf numFmtId="3" fontId="2" fillId="0" borderId="0" xfId="0" applyNumberFormat="1" applyFont="1"/>
    <xf numFmtId="2" fontId="2" fillId="0" borderId="0" xfId="0" applyNumberFormat="1" applyFont="1"/>
    <xf numFmtId="3" fontId="3" fillId="0" borderId="4" xfId="0" applyNumberFormat="1" applyFont="1" applyBorder="1" applyAlignment="1">
      <alignment horizontal="center"/>
    </xf>
    <xf numFmtId="2" fontId="3" fillId="0" borderId="9" xfId="0" applyNumberFormat="1" applyFont="1" applyBorder="1" applyAlignment="1">
      <alignment horizontal="center" vertical="center"/>
    </xf>
    <xf numFmtId="3" fontId="3" fillId="0" borderId="4" xfId="0" applyNumberFormat="1" applyFont="1" applyBorder="1"/>
    <xf numFmtId="0" fontId="3" fillId="0" borderId="0" xfId="0" applyFont="1"/>
    <xf numFmtId="2" fontId="2" fillId="0" borderId="4" xfId="0" quotePrefix="1" applyNumberFormat="1" applyFont="1" applyBorder="1" applyAlignment="1">
      <alignment horizontal="center" vertical="center"/>
    </xf>
    <xf numFmtId="0" fontId="2" fillId="0" borderId="9" xfId="0" applyFont="1" applyBorder="1" applyAlignment="1">
      <alignment horizontal="left" vertical="center"/>
    </xf>
    <xf numFmtId="2" fontId="3" fillId="0" borderId="4" xfId="0" applyNumberFormat="1" applyFont="1" applyBorder="1" applyAlignment="1">
      <alignment horizontal="center" vertical="center"/>
    </xf>
    <xf numFmtId="49" fontId="0" fillId="0" borderId="0" xfId="0" applyNumberFormat="1"/>
    <xf numFmtId="3" fontId="3" fillId="0" borderId="0" xfId="0" applyNumberFormat="1" applyFont="1"/>
    <xf numFmtId="3" fontId="2" fillId="0" borderId="4" xfId="0" applyNumberFormat="1" applyFont="1" applyBorder="1"/>
    <xf numFmtId="2" fontId="3" fillId="0" borderId="0" xfId="0" applyNumberFormat="1" applyFont="1" applyAlignment="1">
      <alignment horizontal="center" vertical="center"/>
    </xf>
    <xf numFmtId="0" fontId="3" fillId="0" borderId="0" xfId="0" applyFont="1" applyAlignment="1">
      <alignment vertical="center"/>
    </xf>
    <xf numFmtId="0" fontId="3" fillId="0" borderId="0" xfId="0" applyFont="1" applyAlignment="1">
      <alignment horizontal="center" vertical="center"/>
    </xf>
    <xf numFmtId="0" fontId="3" fillId="0" borderId="0" xfId="0" applyFont="1" applyAlignment="1">
      <alignment horizontal="left" vertical="center"/>
    </xf>
    <xf numFmtId="0" fontId="3" fillId="3" borderId="9" xfId="0" applyFont="1" applyFill="1" applyBorder="1" applyAlignment="1">
      <alignment vertical="center"/>
    </xf>
    <xf numFmtId="0" fontId="2" fillId="0" borderId="3" xfId="0" applyFont="1" applyBorder="1" applyAlignment="1">
      <alignment vertical="center"/>
    </xf>
    <xf numFmtId="0" fontId="3" fillId="0" borderId="1" xfId="0" applyFont="1" applyBorder="1" applyAlignment="1">
      <alignment vertical="center"/>
    </xf>
    <xf numFmtId="0" fontId="14" fillId="0" borderId="0" xfId="0" applyFont="1"/>
    <xf numFmtId="0" fontId="3" fillId="3" borderId="1" xfId="0" applyFont="1" applyFill="1" applyBorder="1" applyAlignment="1">
      <alignment vertical="center"/>
    </xf>
    <xf numFmtId="2" fontId="3" fillId="0" borderId="11" xfId="0" applyNumberFormat="1" applyFont="1" applyBorder="1" applyAlignment="1">
      <alignment horizontal="center" vertical="center"/>
    </xf>
    <xf numFmtId="2" fontId="0" fillId="0" borderId="0" xfId="0" applyNumberFormat="1"/>
    <xf numFmtId="3" fontId="0" fillId="0" borderId="0" xfId="0" applyNumberFormat="1"/>
    <xf numFmtId="49" fontId="7" fillId="0" borderId="4" xfId="0" applyNumberFormat="1" applyFont="1" applyBorder="1" applyAlignment="1">
      <alignment horizontal="center"/>
    </xf>
    <xf numFmtId="49" fontId="3" fillId="0" borderId="4" xfId="0" applyNumberFormat="1" applyFont="1" applyBorder="1" applyAlignment="1">
      <alignment horizontal="center"/>
    </xf>
    <xf numFmtId="169" fontId="2" fillId="0" borderId="4" xfId="0" applyNumberFormat="1" applyFont="1" applyBorder="1" applyAlignment="1">
      <alignment horizontal="center"/>
    </xf>
    <xf numFmtId="49" fontId="2" fillId="0" borderId="4" xfId="0" applyNumberFormat="1" applyFont="1" applyBorder="1" applyAlignment="1">
      <alignment horizontal="center"/>
    </xf>
    <xf numFmtId="169" fontId="3" fillId="0" borderId="4" xfId="5" applyNumberFormat="1" applyFont="1" applyBorder="1" applyAlignment="1">
      <alignment horizontal="center"/>
    </xf>
    <xf numFmtId="0" fontId="7" fillId="0" borderId="0" xfId="0" applyFont="1"/>
    <xf numFmtId="49" fontId="12" fillId="0" borderId="4" xfId="0" applyNumberFormat="1" applyFont="1" applyBorder="1" applyAlignment="1">
      <alignment horizontal="center"/>
    </xf>
    <xf numFmtId="0" fontId="2" fillId="3" borderId="17" xfId="0" applyFont="1" applyFill="1" applyBorder="1"/>
    <xf numFmtId="49" fontId="2" fillId="3" borderId="4" xfId="0" applyNumberFormat="1" applyFont="1" applyFill="1" applyBorder="1" applyAlignment="1">
      <alignment horizontal="center"/>
    </xf>
    <xf numFmtId="0" fontId="12" fillId="3" borderId="4" xfId="0" applyFont="1" applyFill="1" applyBorder="1"/>
    <xf numFmtId="0" fontId="12" fillId="0" borderId="0" xfId="0" applyFont="1"/>
    <xf numFmtId="0" fontId="4" fillId="0" borderId="4" xfId="0" applyFont="1" applyBorder="1"/>
    <xf numFmtId="49" fontId="4" fillId="0" borderId="0" xfId="0" applyNumberFormat="1" applyFont="1" applyAlignment="1">
      <alignment horizontal="center"/>
    </xf>
    <xf numFmtId="167" fontId="4" fillId="0" borderId="0" xfId="0" applyNumberFormat="1" applyFont="1" applyAlignment="1">
      <alignment horizontal="center"/>
    </xf>
    <xf numFmtId="0" fontId="4" fillId="0" borderId="0" xfId="0" applyFont="1" applyAlignment="1">
      <alignment horizontal="center"/>
    </xf>
    <xf numFmtId="0" fontId="2" fillId="0" borderId="0" xfId="0" applyFont="1" applyAlignment="1">
      <alignment horizontal="center"/>
    </xf>
    <xf numFmtId="49" fontId="2" fillId="0" borderId="0" xfId="0" applyNumberFormat="1" applyFont="1" applyAlignment="1">
      <alignment horizontal="center"/>
    </xf>
    <xf numFmtId="170" fontId="3" fillId="0" borderId="4" xfId="0" applyNumberFormat="1" applyFont="1" applyBorder="1" applyAlignment="1">
      <alignment horizontal="center"/>
    </xf>
    <xf numFmtId="170" fontId="2" fillId="0" borderId="4" xfId="0" applyNumberFormat="1" applyFont="1" applyBorder="1" applyAlignment="1">
      <alignment horizontal="center"/>
    </xf>
    <xf numFmtId="0" fontId="1" fillId="0" borderId="4" xfId="0" applyFont="1" applyBorder="1" applyAlignment="1">
      <alignment vertical="center"/>
    </xf>
    <xf numFmtId="0" fontId="1" fillId="0" borderId="3" xfId="0" applyFont="1" applyBorder="1" applyAlignment="1">
      <alignment vertical="center"/>
    </xf>
    <xf numFmtId="169" fontId="3" fillId="3" borderId="4" xfId="5" applyNumberFormat="1" applyFont="1" applyFill="1" applyBorder="1" applyAlignment="1">
      <alignment horizontal="center"/>
    </xf>
    <xf numFmtId="0" fontId="2" fillId="3" borderId="18" xfId="0" applyFont="1" applyFill="1" applyBorder="1"/>
    <xf numFmtId="49" fontId="7" fillId="3" borderId="4" xfId="0" applyNumberFormat="1" applyFont="1" applyFill="1" applyBorder="1" applyAlignment="1">
      <alignment horizontal="center"/>
    </xf>
    <xf numFmtId="0" fontId="7" fillId="3" borderId="19" xfId="0" applyFont="1" applyFill="1" applyBorder="1"/>
    <xf numFmtId="169" fontId="2" fillId="3" borderId="4" xfId="0" applyNumberFormat="1" applyFont="1" applyFill="1" applyBorder="1" applyAlignment="1">
      <alignment horizontal="center"/>
    </xf>
    <xf numFmtId="0" fontId="2" fillId="3" borderId="6" xfId="0" applyFont="1" applyFill="1" applyBorder="1"/>
    <xf numFmtId="169" fontId="2" fillId="3" borderId="4" xfId="4" applyNumberFormat="1" applyFont="1" applyFill="1" applyBorder="1" applyAlignment="1">
      <alignment horizontal="center"/>
    </xf>
    <xf numFmtId="49" fontId="3" fillId="3" borderId="4" xfId="0" applyNumberFormat="1" applyFont="1" applyFill="1" applyBorder="1" applyAlignment="1">
      <alignment horizontal="center"/>
    </xf>
    <xf numFmtId="0" fontId="3" fillId="3" borderId="4" xfId="0" applyFont="1" applyFill="1" applyBorder="1"/>
    <xf numFmtId="0" fontId="7" fillId="3" borderId="6" xfId="0" applyFont="1" applyFill="1" applyBorder="1"/>
    <xf numFmtId="49" fontId="12" fillId="3" borderId="4" xfId="0" applyNumberFormat="1" applyFont="1" applyFill="1" applyBorder="1" applyAlignment="1">
      <alignment horizontal="center"/>
    </xf>
    <xf numFmtId="0" fontId="2" fillId="6" borderId="17" xfId="0" applyFont="1" applyFill="1" applyBorder="1"/>
    <xf numFmtId="0" fontId="12" fillId="6" borderId="4" xfId="0" applyFont="1" applyFill="1" applyBorder="1"/>
    <xf numFmtId="49" fontId="2" fillId="3" borderId="15" xfId="0" applyNumberFormat="1" applyFont="1" applyFill="1" applyBorder="1" applyAlignment="1">
      <alignment horizontal="center"/>
    </xf>
    <xf numFmtId="0" fontId="2" fillId="3" borderId="15" xfId="0" applyFont="1" applyFill="1" applyBorder="1"/>
    <xf numFmtId="49" fontId="7" fillId="3" borderId="20" xfId="0" applyNumberFormat="1" applyFont="1" applyFill="1" applyBorder="1" applyAlignment="1">
      <alignment horizontal="center"/>
    </xf>
    <xf numFmtId="0" fontId="7" fillId="3" borderId="21" xfId="0" applyFont="1" applyFill="1" applyBorder="1"/>
    <xf numFmtId="169" fontId="7" fillId="3" borderId="4" xfId="5" applyNumberFormat="1" applyFont="1" applyFill="1" applyBorder="1" applyAlignment="1">
      <alignment horizontal="center"/>
    </xf>
    <xf numFmtId="0" fontId="5" fillId="0" borderId="2" xfId="0" applyFont="1" applyBorder="1"/>
    <xf numFmtId="0" fontId="4" fillId="0" borderId="2" xfId="0" applyFont="1" applyBorder="1"/>
    <xf numFmtId="0" fontId="3" fillId="0" borderId="2" xfId="0" applyFont="1" applyBorder="1"/>
    <xf numFmtId="0" fontId="1" fillId="0" borderId="2" xfId="0" applyFont="1" applyBorder="1"/>
    <xf numFmtId="0" fontId="3" fillId="0" borderId="23" xfId="0" applyFont="1" applyBorder="1"/>
    <xf numFmtId="0" fontId="1" fillId="0" borderId="24" xfId="0" applyFont="1" applyBorder="1"/>
    <xf numFmtId="0" fontId="3" fillId="0" borderId="3" xfId="0" applyFont="1" applyBorder="1"/>
    <xf numFmtId="0" fontId="1" fillId="0" borderId="25" xfId="0" applyFont="1" applyBorder="1"/>
    <xf numFmtId="0" fontId="18" fillId="8" borderId="3" xfId="0" applyFont="1" applyFill="1" applyBorder="1" applyAlignment="1">
      <alignment horizontal="left"/>
    </xf>
    <xf numFmtId="0" fontId="18" fillId="8" borderId="25" xfId="0" applyFont="1" applyFill="1" applyBorder="1"/>
    <xf numFmtId="0" fontId="3" fillId="0" borderId="4" xfId="0" applyFont="1" applyBorder="1" applyAlignment="1">
      <alignment horizontal="left"/>
    </xf>
    <xf numFmtId="0" fontId="1" fillId="0" borderId="4" xfId="0" applyFont="1" applyBorder="1"/>
    <xf numFmtId="0" fontId="1" fillId="2" borderId="4" xfId="0" applyFont="1" applyFill="1" applyBorder="1"/>
    <xf numFmtId="0" fontId="3" fillId="0" borderId="4" xfId="0" applyFont="1" applyBorder="1" applyAlignment="1">
      <alignment horizontal="right"/>
    </xf>
    <xf numFmtId="0" fontId="3" fillId="2" borderId="4" xfId="0" applyFont="1" applyFill="1" applyBorder="1"/>
    <xf numFmtId="0" fontId="3" fillId="0" borderId="2" xfId="0" applyFont="1" applyBorder="1" applyAlignment="1">
      <alignment horizontal="right"/>
    </xf>
    <xf numFmtId="0" fontId="3" fillId="2" borderId="2" xfId="0" applyFont="1" applyFill="1" applyBorder="1"/>
    <xf numFmtId="0" fontId="19" fillId="0" borderId="2" xfId="0" applyFont="1" applyBorder="1"/>
    <xf numFmtId="0" fontId="8" fillId="0" borderId="2" xfId="0" applyFont="1" applyBorder="1"/>
    <xf numFmtId="0" fontId="1" fillId="10" borderId="4" xfId="0" applyFont="1" applyFill="1" applyBorder="1" applyAlignment="1">
      <alignment horizontal="center" vertical="center" wrapText="1"/>
    </xf>
    <xf numFmtId="0" fontId="1" fillId="10" borderId="4" xfId="0" applyFont="1" applyFill="1" applyBorder="1"/>
    <xf numFmtId="0" fontId="1" fillId="0" borderId="17" xfId="0" applyFont="1" applyBorder="1"/>
    <xf numFmtId="0" fontId="3" fillId="10" borderId="30" xfId="0" applyFont="1" applyFill="1" applyBorder="1" applyAlignment="1">
      <alignment horizontal="left" vertical="center"/>
    </xf>
    <xf numFmtId="0" fontId="3" fillId="10" borderId="31" xfId="0" applyFont="1" applyFill="1" applyBorder="1" applyAlignment="1">
      <alignment horizontal="center" vertical="center"/>
    </xf>
    <xf numFmtId="0" fontId="3" fillId="10" borderId="32" xfId="0" applyFont="1" applyFill="1" applyBorder="1" applyAlignment="1">
      <alignment horizontal="center" vertical="center"/>
    </xf>
    <xf numFmtId="0" fontId="3" fillId="10" borderId="33" xfId="0" applyFont="1" applyFill="1" applyBorder="1" applyAlignment="1">
      <alignment horizontal="left" vertical="center"/>
    </xf>
    <xf numFmtId="0" fontId="1" fillId="10" borderId="34" xfId="0" applyFont="1" applyFill="1" applyBorder="1" applyAlignment="1">
      <alignment horizontal="center" vertical="center"/>
    </xf>
    <xf numFmtId="0" fontId="3" fillId="10" borderId="33" xfId="0" applyFont="1" applyFill="1" applyBorder="1"/>
    <xf numFmtId="0" fontId="1" fillId="10" borderId="34" xfId="0" applyFont="1" applyFill="1" applyBorder="1"/>
    <xf numFmtId="0" fontId="1" fillId="0" borderId="35" xfId="0" applyFont="1" applyBorder="1"/>
    <xf numFmtId="0" fontId="1" fillId="0" borderId="36" xfId="0" applyFont="1" applyBorder="1"/>
    <xf numFmtId="0" fontId="3" fillId="0" borderId="6" xfId="0" applyFont="1" applyBorder="1" applyAlignment="1">
      <alignment horizontal="right" vertical="center"/>
    </xf>
    <xf numFmtId="0" fontId="3" fillId="0" borderId="4" xfId="0" applyFont="1" applyBorder="1" applyAlignment="1">
      <alignment horizontal="right" vertical="center"/>
    </xf>
    <xf numFmtId="0" fontId="1" fillId="0" borderId="4" xfId="0" applyFont="1" applyBorder="1" applyAlignment="1">
      <alignment horizontal="right"/>
    </xf>
    <xf numFmtId="0" fontId="22" fillId="0" borderId="4" xfId="0" applyFont="1" applyBorder="1" applyAlignment="1">
      <alignment horizontal="right"/>
    </xf>
    <xf numFmtId="0" fontId="3" fillId="3" borderId="9" xfId="1" applyFont="1" applyFill="1" applyBorder="1" applyAlignment="1">
      <alignment horizontal="left" wrapText="1"/>
    </xf>
    <xf numFmtId="0" fontId="3" fillId="3" borderId="10" xfId="1" applyFont="1" applyFill="1" applyBorder="1" applyAlignment="1">
      <alignment horizontal="left" wrapText="1"/>
    </xf>
    <xf numFmtId="0" fontId="3" fillId="3" borderId="9" xfId="1" applyFont="1" applyFill="1" applyBorder="1" applyAlignment="1">
      <alignment horizontal="left"/>
    </xf>
    <xf numFmtId="0" fontId="3" fillId="3" borderId="11" xfId="1" applyFont="1" applyFill="1" applyBorder="1" applyAlignment="1">
      <alignment horizontal="left"/>
    </xf>
    <xf numFmtId="0" fontId="2" fillId="3" borderId="9" xfId="1" applyFont="1" applyFill="1" applyBorder="1" applyAlignment="1">
      <alignment horizontal="left" vertical="center"/>
    </xf>
    <xf numFmtId="0" fontId="2" fillId="3" borderId="10" xfId="1" applyFont="1" applyFill="1" applyBorder="1" applyAlignment="1">
      <alignment horizontal="left" vertical="center"/>
    </xf>
    <xf numFmtId="0" fontId="2" fillId="3" borderId="9" xfId="1" applyFont="1" applyFill="1" applyBorder="1" applyAlignment="1">
      <alignment horizontal="left" vertical="top" wrapText="1"/>
    </xf>
    <xf numFmtId="0" fontId="2" fillId="3" borderId="10" xfId="1" applyFont="1" applyFill="1" applyBorder="1" applyAlignment="1">
      <alignment horizontal="left" vertical="top" wrapText="1"/>
    </xf>
    <xf numFmtId="0" fontId="3" fillId="3" borderId="9" xfId="1" applyFont="1" applyFill="1" applyBorder="1" applyAlignment="1">
      <alignment horizontal="right" vertical="center"/>
    </xf>
    <xf numFmtId="0" fontId="3" fillId="3" borderId="11" xfId="1" applyFont="1" applyFill="1" applyBorder="1" applyAlignment="1">
      <alignment horizontal="right" vertical="center"/>
    </xf>
    <xf numFmtId="0" fontId="3" fillId="3" borderId="10" xfId="1" applyFont="1" applyFill="1" applyBorder="1" applyAlignment="1">
      <alignment horizontal="right" vertical="center"/>
    </xf>
    <xf numFmtId="0" fontId="3" fillId="5" borderId="9" xfId="1" applyFont="1" applyFill="1" applyBorder="1" applyAlignment="1">
      <alignment horizontal="left" vertical="top" wrapText="1"/>
    </xf>
    <xf numFmtId="0" fontId="3" fillId="5" borderId="11" xfId="1" applyFont="1" applyFill="1" applyBorder="1" applyAlignment="1">
      <alignment horizontal="left" vertical="top" wrapText="1"/>
    </xf>
    <xf numFmtId="0" fontId="3" fillId="5" borderId="10" xfId="1" applyFont="1" applyFill="1" applyBorder="1" applyAlignment="1">
      <alignment horizontal="left" vertical="top" wrapText="1"/>
    </xf>
    <xf numFmtId="0" fontId="8" fillId="5" borderId="9" xfId="1" applyFont="1" applyFill="1" applyBorder="1" applyAlignment="1">
      <alignment horizontal="left" vertical="top" wrapText="1"/>
    </xf>
    <xf numFmtId="0" fontId="8" fillId="5" borderId="11" xfId="1" applyFont="1" applyFill="1" applyBorder="1" applyAlignment="1">
      <alignment horizontal="left" vertical="top" wrapText="1"/>
    </xf>
    <xf numFmtId="0" fontId="8" fillId="5" borderId="10" xfId="1" applyFont="1" applyFill="1" applyBorder="1" applyAlignment="1">
      <alignment horizontal="left" vertical="top" wrapText="1"/>
    </xf>
    <xf numFmtId="0" fontId="3" fillId="3" borderId="9" xfId="1" applyFont="1" applyFill="1" applyBorder="1" applyAlignment="1">
      <alignment horizontal="right"/>
    </xf>
    <xf numFmtId="0" fontId="3" fillId="3" borderId="11" xfId="1" applyFont="1" applyFill="1" applyBorder="1" applyAlignment="1">
      <alignment horizontal="right"/>
    </xf>
    <xf numFmtId="0" fontId="3" fillId="3" borderId="10" xfId="1" applyFont="1" applyFill="1" applyBorder="1" applyAlignment="1">
      <alignment horizontal="right"/>
    </xf>
    <xf numFmtId="0" fontId="10" fillId="3" borderId="2" xfId="2" applyFill="1" applyBorder="1" applyAlignment="1">
      <alignment horizontal="left" wrapText="1"/>
    </xf>
    <xf numFmtId="49" fontId="2" fillId="3" borderId="9" xfId="1" applyNumberFormat="1" applyFont="1" applyFill="1" applyBorder="1" applyAlignment="1">
      <alignment horizontal="left"/>
    </xf>
    <xf numFmtId="49" fontId="2" fillId="3" borderId="10" xfId="1" applyNumberFormat="1" applyFont="1" applyFill="1" applyBorder="1" applyAlignment="1">
      <alignment horizontal="left"/>
    </xf>
    <xf numFmtId="49" fontId="2" fillId="3" borderId="11" xfId="1" applyNumberFormat="1" applyFont="1" applyFill="1" applyBorder="1" applyAlignment="1">
      <alignment horizontal="left"/>
    </xf>
    <xf numFmtId="0" fontId="3" fillId="3" borderId="9" xfId="1" applyFont="1" applyFill="1" applyBorder="1" applyAlignment="1">
      <alignment horizontal="left" vertical="top" wrapText="1"/>
    </xf>
    <xf numFmtId="0" fontId="3" fillId="3" borderId="10" xfId="1" applyFont="1" applyFill="1" applyBorder="1" applyAlignment="1">
      <alignment horizontal="left" vertical="top" wrapText="1"/>
    </xf>
    <xf numFmtId="0" fontId="2" fillId="4" borderId="9" xfId="1" applyFont="1" applyFill="1" applyBorder="1" applyAlignment="1">
      <alignment horizontal="left" vertical="center"/>
    </xf>
    <xf numFmtId="0" fontId="2" fillId="4" borderId="11" xfId="1" applyFont="1" applyFill="1" applyBorder="1" applyAlignment="1">
      <alignment horizontal="left" vertical="center"/>
    </xf>
    <xf numFmtId="0" fontId="2" fillId="4" borderId="4" xfId="1" applyFont="1" applyFill="1" applyBorder="1" applyAlignment="1">
      <alignment horizontal="center" vertical="center"/>
    </xf>
    <xf numFmtId="0" fontId="2" fillId="4" borderId="9" xfId="1" applyFont="1" applyFill="1" applyBorder="1" applyAlignment="1">
      <alignment horizontal="center" vertical="center"/>
    </xf>
    <xf numFmtId="0" fontId="2" fillId="4" borderId="10" xfId="1" applyFont="1" applyFill="1" applyBorder="1" applyAlignment="1">
      <alignment horizontal="center" vertical="center"/>
    </xf>
    <xf numFmtId="0" fontId="4" fillId="3" borderId="5" xfId="1" applyFont="1" applyFill="1" applyBorder="1" applyAlignment="1">
      <alignment horizontal="center" vertical="center"/>
    </xf>
    <xf numFmtId="0" fontId="2" fillId="4" borderId="6" xfId="1" applyFont="1" applyFill="1" applyBorder="1" applyAlignment="1">
      <alignment horizontal="left" vertical="center"/>
    </xf>
    <xf numFmtId="0" fontId="3" fillId="4" borderId="7" xfId="1" applyFont="1" applyFill="1" applyBorder="1" applyAlignment="1">
      <alignment horizontal="center"/>
    </xf>
    <xf numFmtId="0" fontId="3" fillId="4" borderId="8" xfId="1" applyFont="1" applyFill="1" applyBorder="1" applyAlignment="1">
      <alignment horizontal="center"/>
    </xf>
    <xf numFmtId="0" fontId="2" fillId="4" borderId="4" xfId="1" applyFont="1" applyFill="1" applyBorder="1" applyAlignment="1">
      <alignment horizontal="left" vertical="center"/>
    </xf>
    <xf numFmtId="0" fontId="20" fillId="9" borderId="26" xfId="0" applyFont="1" applyFill="1" applyBorder="1" applyAlignment="1">
      <alignment horizontal="left" vertical="top"/>
    </xf>
    <xf numFmtId="0" fontId="20" fillId="9" borderId="27" xfId="0" applyFont="1" applyFill="1" applyBorder="1" applyAlignment="1">
      <alignment horizontal="left" vertical="top"/>
    </xf>
    <xf numFmtId="0" fontId="3" fillId="9" borderId="28" xfId="0" applyFont="1" applyFill="1" applyBorder="1" applyAlignment="1">
      <alignment horizontal="left" vertical="top" wrapText="1"/>
    </xf>
    <xf numFmtId="0" fontId="3" fillId="9" borderId="29" xfId="0" applyFont="1" applyFill="1" applyBorder="1" applyAlignment="1">
      <alignment horizontal="left" vertical="top" wrapText="1"/>
    </xf>
    <xf numFmtId="0" fontId="4" fillId="0" borderId="0" xfId="0" applyFont="1" applyAlignment="1">
      <alignment horizontal="center" wrapText="1"/>
    </xf>
    <xf numFmtId="0" fontId="4" fillId="7" borderId="0" xfId="0" applyFont="1" applyFill="1" applyAlignment="1">
      <alignment horizontal="center"/>
    </xf>
    <xf numFmtId="0" fontId="17" fillId="0" borderId="0" xfId="0" applyFont="1" applyAlignment="1">
      <alignment horizontal="center"/>
    </xf>
    <xf numFmtId="0" fontId="5" fillId="0" borderId="2" xfId="0" applyFont="1" applyBorder="1" applyAlignment="1">
      <alignment horizontal="left" vertical="top" wrapText="1"/>
    </xf>
    <xf numFmtId="0" fontId="5" fillId="0" borderId="5" xfId="0" applyFont="1" applyBorder="1" applyAlignment="1">
      <alignment horizontal="left" vertical="top" wrapText="1"/>
    </xf>
    <xf numFmtId="0" fontId="1" fillId="0" borderId="0" xfId="0" applyFont="1" applyAlignment="1">
      <alignment horizontal="left" wrapText="1"/>
    </xf>
    <xf numFmtId="0" fontId="1" fillId="0" borderId="4" xfId="0" applyFont="1" applyBorder="1" applyAlignment="1">
      <alignment horizontal="left"/>
    </xf>
    <xf numFmtId="0" fontId="3" fillId="0" borderId="4" xfId="0" applyFont="1" applyBorder="1" applyAlignment="1">
      <alignment horizontal="right" vertical="center"/>
    </xf>
    <xf numFmtId="0" fontId="1" fillId="0" borderId="4" xfId="0" applyFont="1" applyBorder="1"/>
    <xf numFmtId="0" fontId="1" fillId="0" borderId="6" xfId="0" applyFont="1" applyBorder="1" applyAlignment="1">
      <alignment horizontal="left"/>
    </xf>
    <xf numFmtId="0" fontId="1" fillId="0" borderId="9" xfId="0" applyFont="1" applyBorder="1" applyAlignment="1">
      <alignment horizontal="center"/>
    </xf>
    <xf numFmtId="0" fontId="1" fillId="0" borderId="10" xfId="0" applyFont="1" applyBorder="1" applyAlignment="1">
      <alignment horizontal="center"/>
    </xf>
    <xf numFmtId="0" fontId="21" fillId="0" borderId="26" xfId="0" applyFont="1" applyBorder="1" applyAlignment="1">
      <alignment horizontal="center"/>
    </xf>
    <xf numFmtId="0" fontId="21" fillId="0" borderId="13" xfId="0" applyFont="1" applyBorder="1" applyAlignment="1">
      <alignment horizontal="center"/>
    </xf>
    <xf numFmtId="0" fontId="0" fillId="0" borderId="4" xfId="0" applyBorder="1" applyAlignment="1">
      <alignment horizontal="center" wrapText="1"/>
    </xf>
    <xf numFmtId="0" fontId="0" fillId="0" borderId="4" xfId="0" applyBorder="1" applyAlignment="1">
      <alignment horizontal="center"/>
    </xf>
    <xf numFmtId="49" fontId="5" fillId="0" borderId="0" xfId="0" applyNumberFormat="1" applyFont="1" applyAlignment="1">
      <alignment horizontal="left" vertical="top" wrapText="1"/>
    </xf>
    <xf numFmtId="0" fontId="5" fillId="0" borderId="0" xfId="0" applyFont="1" applyAlignment="1">
      <alignment vertical="top" wrapText="1"/>
    </xf>
    <xf numFmtId="0" fontId="0" fillId="0" borderId="9" xfId="0" applyBorder="1" applyAlignment="1">
      <alignment horizontal="center"/>
    </xf>
    <xf numFmtId="0" fontId="0" fillId="0" borderId="11" xfId="0" applyBorder="1" applyAlignment="1">
      <alignment horizontal="center"/>
    </xf>
    <xf numFmtId="0" fontId="0" fillId="0" borderId="10" xfId="0" applyBorder="1" applyAlignment="1">
      <alignment horizontal="center"/>
    </xf>
    <xf numFmtId="2" fontId="4" fillId="0" borderId="16" xfId="0" applyNumberFormat="1" applyFont="1" applyBorder="1" applyAlignment="1">
      <alignment horizontal="center" wrapText="1"/>
    </xf>
    <xf numFmtId="2" fontId="4" fillId="0" borderId="0" xfId="0" applyNumberFormat="1" applyFont="1" applyAlignment="1">
      <alignment horizontal="center" wrapText="1"/>
    </xf>
    <xf numFmtId="0" fontId="11" fillId="0" borderId="2" xfId="3" applyFont="1" applyAlignment="1">
      <alignment horizontal="center" vertical="center"/>
    </xf>
  </cellXfs>
  <cellStyles count="6">
    <cellStyle name="Lien hypertexte 2" xfId="2" xr:uid="{FEAFF0E2-4AE2-4D32-8733-DB236860966A}"/>
    <cellStyle name="Milliers" xfId="4" builtinId="3"/>
    <cellStyle name="Monétaire" xfId="5" builtinId="4"/>
    <cellStyle name="Normal" xfId="0" builtinId="0"/>
    <cellStyle name="Normal 2" xfId="3" xr:uid="{B7CA5228-E02F-4D34-946B-3B4C81F02BB9}"/>
    <cellStyle name="Normal 3" xfId="1" xr:uid="{E4CD525B-F0D3-44F8-A713-D5EA5707BAB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microsoft.com/office/2017/06/relationships/rdRichValueStructure" Target="richData/rdrichvaluestructure.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microsoft.com/office/2017/06/relationships/rdRichValue" Target="richData/rdrichvalue.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22/10/relationships/richValueRel" Target="richData/richValueRel.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2501265</xdr:colOff>
      <xdr:row>0</xdr:row>
      <xdr:rowOff>91440</xdr:rowOff>
    </xdr:from>
    <xdr:to>
      <xdr:col>1</xdr:col>
      <xdr:colOff>3105150</xdr:colOff>
      <xdr:row>0</xdr:row>
      <xdr:rowOff>848869</xdr:rowOff>
    </xdr:to>
    <xdr:pic>
      <xdr:nvPicPr>
        <xdr:cNvPr id="2" name="Picture 3">
          <a:extLst>
            <a:ext uri="{FF2B5EF4-FFF2-40B4-BE49-F238E27FC236}">
              <a16:creationId xmlns:a16="http://schemas.microsoft.com/office/drawing/2014/main" id="{8D3C2C89-B521-4C4A-BDE5-E2F8D79C73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21480" y="95250"/>
          <a:ext cx="603885" cy="6659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45720</xdr:colOff>
      <xdr:row>0</xdr:row>
      <xdr:rowOff>87630</xdr:rowOff>
    </xdr:from>
    <xdr:to>
      <xdr:col>0</xdr:col>
      <xdr:colOff>617220</xdr:colOff>
      <xdr:row>1</xdr:row>
      <xdr:rowOff>551689</xdr:rowOff>
    </xdr:to>
    <xdr:pic>
      <xdr:nvPicPr>
        <xdr:cNvPr id="2" name="Picture 3">
          <a:extLst>
            <a:ext uri="{FF2B5EF4-FFF2-40B4-BE49-F238E27FC236}">
              <a16:creationId xmlns:a16="http://schemas.microsoft.com/office/drawing/2014/main" id="{0CD92A94-88CB-4567-858F-85667452A0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720" y="87630"/>
          <a:ext cx="571500" cy="65455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13653</xdr:colOff>
      <xdr:row>1</xdr:row>
      <xdr:rowOff>15558</xdr:rowOff>
    </xdr:from>
    <xdr:to>
      <xdr:col>1</xdr:col>
      <xdr:colOff>516890</xdr:colOff>
      <xdr:row>2</xdr:row>
      <xdr:rowOff>360157</xdr:rowOff>
    </xdr:to>
    <xdr:pic>
      <xdr:nvPicPr>
        <xdr:cNvPr id="2" name="Picture 3">
          <a:extLst>
            <a:ext uri="{FF2B5EF4-FFF2-40B4-BE49-F238E27FC236}">
              <a16:creationId xmlns:a16="http://schemas.microsoft.com/office/drawing/2014/main" id="{E2787806-70F6-4852-B51C-62DDBA7DA12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3673" y="15558"/>
          <a:ext cx="491807" cy="538909"/>
        </a:xfrm>
        <a:prstGeom prst="rect">
          <a:avLst/>
        </a:prstGeom>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85B6C1-AF70-4070-A5CE-4D7610A1AEFD}">
  <dimension ref="A1:B25"/>
  <sheetViews>
    <sheetView topLeftCell="A9" workbookViewId="0">
      <selection activeCell="D3" sqref="D3"/>
    </sheetView>
  </sheetViews>
  <sheetFormatPr baseColWidth="10" defaultRowHeight="15.5" x14ac:dyDescent="0.35"/>
  <cols>
    <col min="1" max="1" width="23.3828125" customWidth="1"/>
    <col min="2" max="2" width="93.23046875" customWidth="1"/>
  </cols>
  <sheetData>
    <row r="1" spans="1:2" ht="84" customHeight="1" x14ac:dyDescent="0.35">
      <c r="A1" s="218" t="s">
        <v>145</v>
      </c>
      <c r="B1" s="218"/>
    </row>
    <row r="2" spans="1:2" x14ac:dyDescent="0.35">
      <c r="A2" s="219" t="s">
        <v>167</v>
      </c>
      <c r="B2" s="219"/>
    </row>
    <row r="3" spans="1:2" ht="20" x14ac:dyDescent="0.4">
      <c r="A3" s="220" t="s">
        <v>146</v>
      </c>
      <c r="B3" s="220"/>
    </row>
    <row r="4" spans="1:2" x14ac:dyDescent="0.35">
      <c r="A4" s="145"/>
      <c r="B4" s="146"/>
    </row>
    <row r="5" spans="1:2" x14ac:dyDescent="0.35">
      <c r="A5" s="221" t="s">
        <v>147</v>
      </c>
      <c r="B5" s="221"/>
    </row>
    <row r="6" spans="1:2" x14ac:dyDescent="0.35">
      <c r="A6" s="221"/>
      <c r="B6" s="221"/>
    </row>
    <row r="7" spans="1:2" x14ac:dyDescent="0.35">
      <c r="A7" s="221"/>
      <c r="B7" s="221"/>
    </row>
    <row r="8" spans="1:2" ht="42" customHeight="1" x14ac:dyDescent="0.35">
      <c r="A8" s="222"/>
      <c r="B8" s="222"/>
    </row>
    <row r="9" spans="1:2" x14ac:dyDescent="0.35">
      <c r="A9" s="147" t="s">
        <v>148</v>
      </c>
      <c r="B9" s="148"/>
    </row>
    <row r="10" spans="1:2" x14ac:dyDescent="0.35">
      <c r="A10" s="149"/>
      <c r="B10" s="150"/>
    </row>
    <row r="11" spans="1:2" x14ac:dyDescent="0.35">
      <c r="A11" s="151" t="s">
        <v>149</v>
      </c>
      <c r="B11" s="152" t="s">
        <v>150</v>
      </c>
    </row>
    <row r="12" spans="1:2" x14ac:dyDescent="0.35">
      <c r="A12" s="153" t="s">
        <v>151</v>
      </c>
      <c r="B12" s="154" t="s">
        <v>152</v>
      </c>
    </row>
    <row r="13" spans="1:2" x14ac:dyDescent="0.35">
      <c r="A13" s="153" t="s">
        <v>153</v>
      </c>
      <c r="B13" s="154" t="s">
        <v>154</v>
      </c>
    </row>
    <row r="14" spans="1:2" x14ac:dyDescent="0.35">
      <c r="A14" s="153" t="s">
        <v>157</v>
      </c>
      <c r="B14" s="154" t="s">
        <v>158</v>
      </c>
    </row>
    <row r="15" spans="1:2" x14ac:dyDescent="0.35">
      <c r="A15" s="153" t="s">
        <v>159</v>
      </c>
      <c r="B15" s="154" t="s">
        <v>160</v>
      </c>
    </row>
    <row r="16" spans="1:2" x14ac:dyDescent="0.35">
      <c r="A16" s="153" t="s">
        <v>155</v>
      </c>
      <c r="B16" s="154" t="s">
        <v>156</v>
      </c>
    </row>
    <row r="17" spans="1:2" x14ac:dyDescent="0.35">
      <c r="A17" s="153" t="s">
        <v>161</v>
      </c>
      <c r="B17" s="155" t="s">
        <v>162</v>
      </c>
    </row>
    <row r="18" spans="1:2" x14ac:dyDescent="0.35">
      <c r="A18" s="156"/>
      <c r="B18" s="157"/>
    </row>
    <row r="19" spans="1:2" x14ac:dyDescent="0.35">
      <c r="A19" s="158"/>
      <c r="B19" s="159"/>
    </row>
    <row r="20" spans="1:2" ht="31.25" customHeight="1" x14ac:dyDescent="0.35">
      <c r="A20" s="223" t="s">
        <v>163</v>
      </c>
      <c r="B20" s="223"/>
    </row>
    <row r="21" spans="1:2" x14ac:dyDescent="0.35">
      <c r="A21" s="160"/>
      <c r="B21" s="146"/>
    </row>
    <row r="22" spans="1:2" ht="27" customHeight="1" x14ac:dyDescent="0.35">
      <c r="A22" s="223" t="s">
        <v>164</v>
      </c>
      <c r="B22" s="223"/>
    </row>
    <row r="23" spans="1:2" ht="16" thickBot="1" x14ac:dyDescent="0.4">
      <c r="A23" s="160"/>
      <c r="B23" s="160"/>
    </row>
    <row r="24" spans="1:2" x14ac:dyDescent="0.35">
      <c r="A24" s="214" t="s">
        <v>165</v>
      </c>
      <c r="B24" s="215"/>
    </row>
    <row r="25" spans="1:2" ht="54" customHeight="1" thickBot="1" x14ac:dyDescent="0.4">
      <c r="A25" s="216" t="s">
        <v>166</v>
      </c>
      <c r="B25" s="217"/>
    </row>
  </sheetData>
  <mergeCells count="8">
    <mergeCell ref="A24:B24"/>
    <mergeCell ref="A25:B25"/>
    <mergeCell ref="A1:B1"/>
    <mergeCell ref="A2:B2"/>
    <mergeCell ref="A3:B3"/>
    <mergeCell ref="A5:B8"/>
    <mergeCell ref="A20:B20"/>
    <mergeCell ref="A22:B2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C9CBF-9967-443A-8041-AA5D9C2C166E}">
  <dimension ref="A1:C24"/>
  <sheetViews>
    <sheetView workbookViewId="0">
      <selection activeCell="A19" sqref="A19:A24"/>
    </sheetView>
  </sheetViews>
  <sheetFormatPr baseColWidth="10" defaultRowHeight="15.5" x14ac:dyDescent="0.35"/>
  <cols>
    <col min="1" max="1" width="46.69140625" customWidth="1"/>
    <col min="2" max="2" width="26.921875" customWidth="1"/>
    <col min="3" max="3" width="23.69140625" customWidth="1"/>
  </cols>
  <sheetData>
    <row r="1" spans="1:3" ht="20" x14ac:dyDescent="0.4">
      <c r="A1" s="230" t="s">
        <v>168</v>
      </c>
      <c r="B1" s="231"/>
      <c r="C1" s="231"/>
    </row>
    <row r="2" spans="1:3" x14ac:dyDescent="0.35">
      <c r="A2" s="154"/>
      <c r="B2" s="228"/>
      <c r="C2" s="229"/>
    </row>
    <row r="3" spans="1:3" x14ac:dyDescent="0.35">
      <c r="A3" s="156" t="s">
        <v>169</v>
      </c>
      <c r="B3" s="226"/>
      <c r="C3" s="226"/>
    </row>
    <row r="4" spans="1:3" x14ac:dyDescent="0.35">
      <c r="A4" s="176"/>
      <c r="B4" s="228"/>
      <c r="C4" s="229"/>
    </row>
    <row r="5" spans="1:3" x14ac:dyDescent="0.35">
      <c r="A5" s="156" t="s">
        <v>170</v>
      </c>
      <c r="B5" s="226"/>
      <c r="C5" s="226"/>
    </row>
    <row r="6" spans="1:3" x14ac:dyDescent="0.35">
      <c r="A6" s="177" t="s">
        <v>171</v>
      </c>
      <c r="B6" s="228"/>
      <c r="C6" s="229"/>
    </row>
    <row r="7" spans="1:3" x14ac:dyDescent="0.35">
      <c r="A7" s="156" t="s">
        <v>172</v>
      </c>
      <c r="B7" s="226"/>
      <c r="C7" s="226"/>
    </row>
    <row r="8" spans="1:3" x14ac:dyDescent="0.35">
      <c r="A8" s="156" t="s">
        <v>173</v>
      </c>
      <c r="B8" s="224"/>
      <c r="C8" s="224"/>
    </row>
    <row r="9" spans="1:3" x14ac:dyDescent="0.35">
      <c r="A9" s="177" t="s">
        <v>174</v>
      </c>
      <c r="B9" s="224"/>
      <c r="C9" s="224"/>
    </row>
    <row r="10" spans="1:3" x14ac:dyDescent="0.35">
      <c r="A10" s="156" t="s">
        <v>175</v>
      </c>
      <c r="B10" s="224"/>
      <c r="C10" s="224"/>
    </row>
    <row r="11" spans="1:3" x14ac:dyDescent="0.35">
      <c r="A11" s="146"/>
      <c r="B11" s="146"/>
      <c r="C11" s="146"/>
    </row>
    <row r="12" spans="1:3" ht="16" thickBot="1" x14ac:dyDescent="0.4">
      <c r="A12" s="161" t="s">
        <v>176</v>
      </c>
      <c r="B12" s="146"/>
      <c r="C12" s="146"/>
    </row>
    <row r="13" spans="1:3" x14ac:dyDescent="0.35">
      <c r="A13" s="165" t="s">
        <v>177</v>
      </c>
      <c r="B13" s="166" t="s">
        <v>178</v>
      </c>
      <c r="C13" s="167" t="s">
        <v>179</v>
      </c>
    </row>
    <row r="14" spans="1:3" ht="75" x14ac:dyDescent="0.35">
      <c r="A14" s="168"/>
      <c r="B14" s="162" t="s">
        <v>184</v>
      </c>
      <c r="C14" s="169" t="s">
        <v>180</v>
      </c>
    </row>
    <row r="15" spans="1:3" x14ac:dyDescent="0.35">
      <c r="A15" s="170"/>
      <c r="B15" s="163"/>
      <c r="C15" s="171"/>
    </row>
    <row r="16" spans="1:3" x14ac:dyDescent="0.35">
      <c r="A16" s="170"/>
      <c r="B16" s="163"/>
      <c r="C16" s="171"/>
    </row>
    <row r="17" spans="1:3" x14ac:dyDescent="0.35">
      <c r="A17" s="170"/>
      <c r="B17" s="163"/>
      <c r="C17" s="171"/>
    </row>
    <row r="18" spans="1:3" ht="16" thickBot="1" x14ac:dyDescent="0.4">
      <c r="A18" s="172"/>
      <c r="B18" s="164"/>
      <c r="C18" s="173"/>
    </row>
    <row r="19" spans="1:3" x14ac:dyDescent="0.35">
      <c r="A19" s="174" t="s">
        <v>186</v>
      </c>
      <c r="B19" s="227"/>
      <c r="C19" s="227"/>
    </row>
    <row r="20" spans="1:3" x14ac:dyDescent="0.35">
      <c r="A20" s="175" t="s">
        <v>187</v>
      </c>
      <c r="B20" s="226"/>
      <c r="C20" s="226"/>
    </row>
    <row r="21" spans="1:3" x14ac:dyDescent="0.35">
      <c r="A21" s="175" t="s">
        <v>181</v>
      </c>
      <c r="B21" s="224"/>
      <c r="C21" s="224"/>
    </row>
    <row r="22" spans="1:3" x14ac:dyDescent="0.35">
      <c r="A22" s="175" t="s">
        <v>182</v>
      </c>
      <c r="B22" s="224"/>
      <c r="C22" s="224"/>
    </row>
    <row r="23" spans="1:3" x14ac:dyDescent="0.35">
      <c r="A23" s="225" t="s">
        <v>183</v>
      </c>
      <c r="B23" s="226"/>
      <c r="C23" s="226"/>
    </row>
    <row r="24" spans="1:3" x14ac:dyDescent="0.35">
      <c r="A24" s="225"/>
      <c r="B24" s="226"/>
      <c r="C24" s="226"/>
    </row>
  </sheetData>
  <mergeCells count="16">
    <mergeCell ref="B6:C6"/>
    <mergeCell ref="A1:C1"/>
    <mergeCell ref="B2:C2"/>
    <mergeCell ref="B3:C3"/>
    <mergeCell ref="B4:C4"/>
    <mergeCell ref="B5:C5"/>
    <mergeCell ref="B21:C21"/>
    <mergeCell ref="B22:C22"/>
    <mergeCell ref="A23:A24"/>
    <mergeCell ref="B23:C24"/>
    <mergeCell ref="B7:C7"/>
    <mergeCell ref="B8:C8"/>
    <mergeCell ref="B9:C9"/>
    <mergeCell ref="B10:C10"/>
    <mergeCell ref="B19:C19"/>
    <mergeCell ref="B20:C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4BB28-ABEB-400A-A4BD-479652756BFA}">
  <dimension ref="A1:H34"/>
  <sheetViews>
    <sheetView workbookViewId="0">
      <selection activeCell="C33" sqref="C33:F33"/>
    </sheetView>
  </sheetViews>
  <sheetFormatPr baseColWidth="10" defaultColWidth="8.61328125" defaultRowHeight="12.5" x14ac:dyDescent="0.25"/>
  <cols>
    <col min="1" max="1" width="9.53515625" style="120" customWidth="1"/>
    <col min="2" max="2" width="53.61328125" style="79" customWidth="1"/>
    <col min="3" max="3" width="14.4609375" style="119" customWidth="1"/>
    <col min="4" max="4" width="16.69140625" style="119" customWidth="1"/>
    <col min="5" max="5" width="14.4609375" style="119" customWidth="1"/>
    <col min="6" max="6" width="19.921875" style="119" customWidth="1"/>
    <col min="7" max="7" width="14.4609375" style="119" customWidth="1"/>
    <col min="8" max="8" width="39" style="79" customWidth="1"/>
    <col min="9" max="16384" width="8.61328125" style="79"/>
  </cols>
  <sheetData>
    <row r="1" spans="1:8" ht="14" x14ac:dyDescent="0.3">
      <c r="A1" s="104" t="s">
        <v>134</v>
      </c>
      <c r="B1" s="48" t="s">
        <v>135</v>
      </c>
      <c r="C1" s="49" t="s">
        <v>137</v>
      </c>
      <c r="D1" s="49" t="s">
        <v>142</v>
      </c>
      <c r="E1" s="49" t="s">
        <v>138</v>
      </c>
      <c r="F1" s="49" t="s">
        <v>140</v>
      </c>
      <c r="G1" s="49" t="s">
        <v>139</v>
      </c>
      <c r="H1" s="49" t="s">
        <v>123</v>
      </c>
    </row>
    <row r="2" spans="1:8" ht="14" x14ac:dyDescent="0.3">
      <c r="A2" s="104"/>
      <c r="B2" s="48"/>
      <c r="C2" s="47"/>
      <c r="D2" s="45"/>
      <c r="E2" s="45"/>
      <c r="F2" s="45"/>
      <c r="G2" s="45"/>
      <c r="H2" s="2"/>
    </row>
    <row r="3" spans="1:8" ht="13" x14ac:dyDescent="0.3">
      <c r="A3" s="105"/>
      <c r="B3" s="44"/>
      <c r="C3" s="49"/>
      <c r="D3" s="45"/>
      <c r="E3" s="45"/>
      <c r="F3" s="45"/>
      <c r="G3" s="45"/>
      <c r="H3" s="2"/>
    </row>
    <row r="4" spans="1:8" x14ac:dyDescent="0.25">
      <c r="A4" s="50" t="s">
        <v>1</v>
      </c>
      <c r="B4" s="51" t="s">
        <v>2</v>
      </c>
      <c r="C4" s="106">
        <f>'Budget Dev Auditoire'!C15</f>
        <v>0</v>
      </c>
      <c r="D4" s="106">
        <f>'Budget Dev Auditoire'!D15</f>
        <v>0</v>
      </c>
      <c r="E4" s="106">
        <f>'Budget Dev Auditoire'!E15</f>
        <v>0</v>
      </c>
      <c r="F4" s="106">
        <f>'Budget Dev Auditoire'!F15</f>
        <v>0</v>
      </c>
      <c r="G4" s="106">
        <f>'Budget Dev Auditoire'!G15</f>
        <v>0</v>
      </c>
      <c r="H4" s="2"/>
    </row>
    <row r="5" spans="1:8" x14ac:dyDescent="0.25">
      <c r="A5" s="107" t="s">
        <v>3</v>
      </c>
      <c r="B5" s="52" t="s">
        <v>4</v>
      </c>
      <c r="C5" s="106">
        <f>'Budget Dev Auditoire'!C23</f>
        <v>0</v>
      </c>
      <c r="D5" s="106">
        <f>'Budget Dev Auditoire'!D23</f>
        <v>0</v>
      </c>
      <c r="E5" s="106">
        <f>'Budget Dev Auditoire'!E23</f>
        <v>0</v>
      </c>
      <c r="F5" s="106">
        <f>'Budget Dev Auditoire'!F23</f>
        <v>0</v>
      </c>
      <c r="G5" s="106">
        <f>'Budget Dev Auditoire'!G23</f>
        <v>0</v>
      </c>
      <c r="H5" s="2"/>
    </row>
    <row r="6" spans="1:8" x14ac:dyDescent="0.25">
      <c r="A6" s="107" t="s">
        <v>5</v>
      </c>
      <c r="B6" s="2" t="s">
        <v>6</v>
      </c>
      <c r="C6" s="106">
        <f>'Budget Dev Auditoire'!C38</f>
        <v>0</v>
      </c>
      <c r="D6" s="106">
        <f>'Budget Dev Auditoire'!D38</f>
        <v>0</v>
      </c>
      <c r="E6" s="106">
        <f>'Budget Dev Auditoire'!E38</f>
        <v>0</v>
      </c>
      <c r="F6" s="106">
        <f>'Budget Dev Auditoire'!F38</f>
        <v>0</v>
      </c>
      <c r="G6" s="106">
        <f>'Budget Dev Auditoire'!G38</f>
        <v>0</v>
      </c>
      <c r="H6" s="2"/>
    </row>
    <row r="7" spans="1:8" ht="13" thickBot="1" x14ac:dyDescent="0.3">
      <c r="A7" s="107" t="s">
        <v>7</v>
      </c>
      <c r="B7" s="53" t="s">
        <v>8</v>
      </c>
      <c r="C7" s="106">
        <f>'Budget Dev Auditoire'!C48</f>
        <v>0</v>
      </c>
      <c r="D7" s="106">
        <f>'Budget Dev Auditoire'!D48</f>
        <v>0</v>
      </c>
      <c r="E7" s="106">
        <f>'Budget Dev Auditoire'!E48</f>
        <v>0</v>
      </c>
      <c r="F7" s="106">
        <f>'Budget Dev Auditoire'!F48</f>
        <v>0</v>
      </c>
      <c r="G7" s="106">
        <f>'Budget Dev Auditoire'!G48</f>
        <v>0</v>
      </c>
      <c r="H7" s="2"/>
    </row>
    <row r="8" spans="1:8" s="109" customFormat="1" ht="14" x14ac:dyDescent="0.3">
      <c r="A8" s="104"/>
      <c r="B8" s="54" t="s">
        <v>9</v>
      </c>
      <c r="C8" s="108">
        <f>SUM(C4:C7)</f>
        <v>0</v>
      </c>
      <c r="D8" s="108">
        <f>SUM(D4:D7)</f>
        <v>0</v>
      </c>
      <c r="E8" s="108">
        <f>SUM(E4:E7)</f>
        <v>0</v>
      </c>
      <c r="F8" s="108">
        <f>SUM(F4:F7)</f>
        <v>0</v>
      </c>
      <c r="G8" s="108">
        <f>SUM(G4:G7)</f>
        <v>0</v>
      </c>
      <c r="H8" s="48"/>
    </row>
    <row r="9" spans="1:8" s="109" customFormat="1" ht="14" x14ac:dyDescent="0.3">
      <c r="A9" s="110"/>
      <c r="B9" s="55"/>
      <c r="C9" s="108"/>
      <c r="D9" s="108"/>
      <c r="E9" s="108"/>
      <c r="F9" s="108"/>
      <c r="G9" s="108"/>
      <c r="H9" s="48"/>
    </row>
    <row r="10" spans="1:8" s="109" customFormat="1" ht="14" x14ac:dyDescent="0.3">
      <c r="A10" s="112" t="s">
        <v>10</v>
      </c>
      <c r="B10" s="72" t="s">
        <v>11</v>
      </c>
      <c r="C10" s="106">
        <f>'Budget Dev Auditoire'!C61</f>
        <v>0</v>
      </c>
      <c r="D10" s="106">
        <f>'Budget Dev Auditoire'!D61</f>
        <v>0</v>
      </c>
      <c r="E10" s="106">
        <f>'Budget Dev Auditoire'!E61</f>
        <v>0</v>
      </c>
      <c r="F10" s="106">
        <f>'Budget Dev Auditoire'!F61</f>
        <v>0</v>
      </c>
      <c r="G10" s="106">
        <f>'Budget Dev Auditoire'!G61</f>
        <v>0</v>
      </c>
      <c r="H10" s="48"/>
    </row>
    <row r="11" spans="1:8" x14ac:dyDescent="0.25">
      <c r="A11" s="112" t="s">
        <v>12</v>
      </c>
      <c r="B11" s="72" t="s">
        <v>13</v>
      </c>
      <c r="C11" s="106">
        <f>'Budget Dev Auditoire'!C73</f>
        <v>0</v>
      </c>
      <c r="D11" s="106">
        <f>'Budget Dev Auditoire'!D73</f>
        <v>0</v>
      </c>
      <c r="E11" s="106">
        <f>'Budget Dev Auditoire'!E73</f>
        <v>0</v>
      </c>
      <c r="F11" s="106">
        <f>'Budget Dev Auditoire'!F73</f>
        <v>0</v>
      </c>
      <c r="G11" s="106">
        <f>'Budget Dev Auditoire'!G73</f>
        <v>0</v>
      </c>
      <c r="H11" s="2"/>
    </row>
    <row r="12" spans="1:8" ht="13" thickBot="1" x14ac:dyDescent="0.3">
      <c r="A12" s="112" t="s">
        <v>14</v>
      </c>
      <c r="B12" s="126" t="s">
        <v>15</v>
      </c>
      <c r="C12" s="129">
        <f>'Budget Dev Auditoire'!C83</f>
        <v>0</v>
      </c>
      <c r="D12" s="129">
        <f>'Budget Dev Auditoire'!D83</f>
        <v>0</v>
      </c>
      <c r="E12" s="129">
        <f>'Budget Dev Auditoire'!E83</f>
        <v>0</v>
      </c>
      <c r="F12" s="129">
        <f>'Budget Dev Auditoire'!F83</f>
        <v>0</v>
      </c>
      <c r="G12" s="129">
        <f>'Budget Dev Auditoire'!G83</f>
        <v>0</v>
      </c>
      <c r="H12" s="2"/>
    </row>
    <row r="13" spans="1:8" s="109" customFormat="1" ht="14" x14ac:dyDescent="0.3">
      <c r="A13" s="127"/>
      <c r="B13" s="128" t="s">
        <v>16</v>
      </c>
      <c r="C13" s="125">
        <f>SUM(C10:C12)</f>
        <v>0</v>
      </c>
      <c r="D13" s="125">
        <f>SUM(D10:D12)</f>
        <v>0</v>
      </c>
      <c r="E13" s="125">
        <f>SUM(E10:E12)</f>
        <v>0</v>
      </c>
      <c r="F13" s="125">
        <f>SUM(F10:F12)</f>
        <v>0</v>
      </c>
      <c r="G13" s="125">
        <f>SUM(G10:G12)</f>
        <v>0</v>
      </c>
      <c r="H13" s="48"/>
    </row>
    <row r="14" spans="1:8" s="85" customFormat="1" ht="13" x14ac:dyDescent="0.3">
      <c r="A14" s="112"/>
      <c r="B14" s="130"/>
      <c r="C14" s="131"/>
      <c r="D14" s="131"/>
      <c r="E14" s="131"/>
      <c r="F14" s="131"/>
      <c r="G14" s="131"/>
      <c r="H14" s="44"/>
    </row>
    <row r="15" spans="1:8" s="85" customFormat="1" ht="13" x14ac:dyDescent="0.3">
      <c r="A15" s="132"/>
      <c r="B15" s="133" t="s">
        <v>136</v>
      </c>
      <c r="C15" s="125">
        <f>C8+C13</f>
        <v>0</v>
      </c>
      <c r="D15" s="125">
        <f>D8+D13</f>
        <v>0</v>
      </c>
      <c r="E15" s="125">
        <f>E8+E13</f>
        <v>0</v>
      </c>
      <c r="F15" s="125">
        <f>F8+F13</f>
        <v>0</v>
      </c>
      <c r="G15" s="125">
        <f>G8+G13</f>
        <v>0</v>
      </c>
      <c r="H15" s="44"/>
    </row>
    <row r="16" spans="1:8" s="85" customFormat="1" ht="13" x14ac:dyDescent="0.3">
      <c r="A16" s="112"/>
      <c r="B16" s="72"/>
      <c r="C16" s="131"/>
      <c r="D16" s="131"/>
      <c r="E16" s="131"/>
      <c r="F16" s="131"/>
      <c r="G16" s="131"/>
      <c r="H16" s="44"/>
    </row>
    <row r="17" spans="1:8" ht="13" thickBot="1" x14ac:dyDescent="0.3">
      <c r="A17" s="112" t="s">
        <v>17</v>
      </c>
      <c r="B17" s="111" t="s">
        <v>18</v>
      </c>
      <c r="C17" s="106">
        <f>'Budget Dev Auditoire'!C94</f>
        <v>0</v>
      </c>
      <c r="D17" s="106">
        <f>'Budget Dev Auditoire'!D94</f>
        <v>0</v>
      </c>
      <c r="E17" s="106">
        <f>'Budget Dev Auditoire'!E94</f>
        <v>0</v>
      </c>
      <c r="F17" s="106">
        <f>'Budget Dev Auditoire'!F94</f>
        <v>0</v>
      </c>
      <c r="G17" s="106">
        <f>'Budget Dev Auditoire'!G94</f>
        <v>0</v>
      </c>
      <c r="H17" s="2"/>
    </row>
    <row r="18" spans="1:8" s="109" customFormat="1" ht="14" x14ac:dyDescent="0.3">
      <c r="A18" s="127"/>
      <c r="B18" s="134" t="s">
        <v>19</v>
      </c>
      <c r="C18" s="125">
        <f>C17</f>
        <v>0</v>
      </c>
      <c r="D18" s="125">
        <f>D17</f>
        <v>0</v>
      </c>
      <c r="E18" s="125">
        <f>E17</f>
        <v>0</v>
      </c>
      <c r="F18" s="125">
        <f>F17</f>
        <v>0</v>
      </c>
      <c r="G18" s="125">
        <f>G17</f>
        <v>0</v>
      </c>
      <c r="H18" s="48"/>
    </row>
    <row r="19" spans="1:8" s="109" customFormat="1" ht="14" x14ac:dyDescent="0.3">
      <c r="A19" s="135"/>
      <c r="B19" s="113"/>
      <c r="C19" s="125"/>
      <c r="D19" s="125"/>
      <c r="E19" s="125"/>
      <c r="F19" s="125"/>
      <c r="G19" s="125"/>
      <c r="H19" s="48"/>
    </row>
    <row r="20" spans="1:8" x14ac:dyDescent="0.25">
      <c r="A20" s="112" t="s">
        <v>20</v>
      </c>
      <c r="B20" s="72" t="s">
        <v>21</v>
      </c>
      <c r="C20" s="129">
        <f>'Budget Dev Auditoire'!C101</f>
        <v>0</v>
      </c>
      <c r="D20" s="129">
        <f>'Budget Dev Auditoire'!D101</f>
        <v>0</v>
      </c>
      <c r="E20" s="129">
        <f>'Budget Dev Auditoire'!E101</f>
        <v>0</v>
      </c>
      <c r="F20" s="129">
        <f>'Budget Dev Auditoire'!F101</f>
        <v>0</v>
      </c>
      <c r="G20" s="129">
        <f>'Budget Dev Auditoire'!G101</f>
        <v>0</v>
      </c>
      <c r="H20" s="2"/>
    </row>
    <row r="21" spans="1:8" ht="13" thickBot="1" x14ac:dyDescent="0.3">
      <c r="A21" s="112" t="s">
        <v>22</v>
      </c>
      <c r="B21" s="136" t="s">
        <v>23</v>
      </c>
      <c r="C21" s="129">
        <f>'Budget Dev Auditoire'!C108</f>
        <v>0</v>
      </c>
      <c r="D21" s="129">
        <f>'Budget Dev Auditoire'!D108</f>
        <v>0</v>
      </c>
      <c r="E21" s="129">
        <f>'Budget Dev Auditoire'!E108</f>
        <v>0</v>
      </c>
      <c r="F21" s="129">
        <f>'Budget Dev Auditoire'!F108</f>
        <v>0</v>
      </c>
      <c r="G21" s="129">
        <f>'Budget Dev Auditoire'!G108</f>
        <v>0</v>
      </c>
      <c r="H21" s="2"/>
    </row>
    <row r="22" spans="1:8" s="109" customFormat="1" ht="14" x14ac:dyDescent="0.3">
      <c r="A22" s="127"/>
      <c r="B22" s="134" t="s">
        <v>24</v>
      </c>
      <c r="C22" s="125">
        <f>SUM(C20:C21)</f>
        <v>0</v>
      </c>
      <c r="D22" s="125">
        <f>SUM(D20:D21)</f>
        <v>0</v>
      </c>
      <c r="E22" s="125">
        <f>SUM(E20:E21)</f>
        <v>0</v>
      </c>
      <c r="F22" s="125">
        <f>SUM(F20:F21)</f>
        <v>0</v>
      </c>
      <c r="G22" s="125">
        <f>SUM(G20:G21)</f>
        <v>0</v>
      </c>
      <c r="H22" s="48"/>
    </row>
    <row r="23" spans="1:8" s="109" customFormat="1" ht="14" x14ac:dyDescent="0.3">
      <c r="A23" s="135"/>
      <c r="B23" s="134"/>
      <c r="C23" s="125"/>
      <c r="D23" s="125"/>
      <c r="E23" s="125"/>
      <c r="F23" s="125"/>
      <c r="G23" s="125"/>
      <c r="H23" s="48"/>
    </row>
    <row r="24" spans="1:8" s="114" customFormat="1" ht="14" x14ac:dyDescent="0.3">
      <c r="A24" s="112" t="s">
        <v>25</v>
      </c>
      <c r="B24" s="137" t="s">
        <v>26</v>
      </c>
      <c r="C24" s="129">
        <f>'Budget Dev Auditoire'!C112</f>
        <v>0</v>
      </c>
      <c r="D24" s="129">
        <f>'Budget Dev Auditoire'!D112</f>
        <v>0</v>
      </c>
      <c r="E24" s="129">
        <f>'Budget Dev Auditoire'!E112</f>
        <v>0</v>
      </c>
      <c r="F24" s="129">
        <f>'Budget Dev Auditoire'!F112</f>
        <v>0</v>
      </c>
      <c r="G24" s="129">
        <f>'Budget Dev Auditoire'!G112</f>
        <v>0</v>
      </c>
      <c r="H24" s="55"/>
    </row>
    <row r="25" spans="1:8" ht="13" thickBot="1" x14ac:dyDescent="0.3">
      <c r="A25" s="138"/>
      <c r="B25" s="139"/>
      <c r="C25" s="129"/>
      <c r="D25" s="129"/>
      <c r="E25" s="129"/>
      <c r="F25" s="129"/>
      <c r="G25" s="129"/>
      <c r="H25" s="2"/>
    </row>
    <row r="26" spans="1:8" s="76" customFormat="1" ht="16" thickBot="1" x14ac:dyDescent="0.4">
      <c r="A26" s="140"/>
      <c r="B26" s="141" t="s">
        <v>27</v>
      </c>
      <c r="C26" s="142">
        <f>C8+C13+C18+C22+C24</f>
        <v>0</v>
      </c>
      <c r="D26" s="142">
        <f>D8+D13+D18+D22+D24</f>
        <v>0</v>
      </c>
      <c r="E26" s="142">
        <f>E8+E13+E18+E22+E24</f>
        <v>0</v>
      </c>
      <c r="F26" s="142">
        <f>F8+F13+F18+F22+F24</f>
        <v>0</v>
      </c>
      <c r="G26" s="142">
        <f>G8+G13+G18+G22+G24</f>
        <v>0</v>
      </c>
      <c r="H26" s="115"/>
    </row>
    <row r="27" spans="1:8" s="76" customFormat="1" ht="15.5" x14ac:dyDescent="0.35">
      <c r="A27" s="116"/>
      <c r="C27" s="117"/>
      <c r="D27" s="118"/>
      <c r="E27" s="118"/>
      <c r="F27" s="118"/>
      <c r="G27" s="118"/>
    </row>
    <row r="28" spans="1:8" s="1" customFormat="1" ht="15" customHeight="1" x14ac:dyDescent="0.35">
      <c r="A28" s="74"/>
      <c r="B28" s="174" t="s">
        <v>186</v>
      </c>
      <c r="C28" s="232"/>
      <c r="D28" s="232"/>
      <c r="E28" s="232"/>
      <c r="F28" s="232"/>
      <c r="G28" s="232"/>
    </row>
    <row r="29" spans="1:8" s="143" customFormat="1" ht="15.5" x14ac:dyDescent="0.35">
      <c r="A29" s="74"/>
      <c r="B29" s="175" t="s">
        <v>187</v>
      </c>
      <c r="C29" s="233"/>
      <c r="D29" s="233"/>
      <c r="E29" s="233"/>
      <c r="F29" s="233"/>
      <c r="G29" s="233"/>
    </row>
    <row r="30" spans="1:8" s="144" customFormat="1" ht="15.5" x14ac:dyDescent="0.35">
      <c r="A30" s="74"/>
      <c r="B30" s="175" t="s">
        <v>181</v>
      </c>
      <c r="C30" s="233"/>
      <c r="D30" s="233"/>
      <c r="E30" s="233"/>
      <c r="F30" s="233"/>
      <c r="G30" s="233"/>
    </row>
    <row r="31" spans="1:8" s="1" customFormat="1" ht="15.5" x14ac:dyDescent="0.35">
      <c r="A31" s="74"/>
      <c r="B31" s="175" t="s">
        <v>182</v>
      </c>
      <c r="C31" s="233"/>
      <c r="D31" s="233"/>
      <c r="E31" s="233"/>
      <c r="F31" s="233"/>
      <c r="G31" s="233"/>
    </row>
    <row r="32" spans="1:8" s="1" customFormat="1" ht="15.5" x14ac:dyDescent="0.35">
      <c r="A32" s="74"/>
      <c r="B32" s="225" t="s">
        <v>183</v>
      </c>
      <c r="C32" s="236"/>
      <c r="D32" s="237"/>
      <c r="E32" s="237"/>
      <c r="F32" s="238"/>
      <c r="G32" s="45"/>
    </row>
    <row r="33" spans="1:7" ht="15.5" x14ac:dyDescent="0.35">
      <c r="A33"/>
      <c r="B33" s="225"/>
      <c r="C33" s="236"/>
      <c r="D33" s="237"/>
      <c r="E33" s="237"/>
      <c r="F33" s="238"/>
      <c r="G33" s="45"/>
    </row>
    <row r="34" spans="1:7" ht="12" customHeight="1" x14ac:dyDescent="0.35">
      <c r="A34"/>
      <c r="B34" s="234"/>
      <c r="C34" s="235"/>
    </row>
  </sheetData>
  <mergeCells count="8">
    <mergeCell ref="C28:G28"/>
    <mergeCell ref="C29:G29"/>
    <mergeCell ref="C30:G30"/>
    <mergeCell ref="C31:G31"/>
    <mergeCell ref="B34:C34"/>
    <mergeCell ref="B32:B33"/>
    <mergeCell ref="C32:F32"/>
    <mergeCell ref="C33:F3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7E180-0387-4792-A183-AD51D91CD7F1}">
  <dimension ref="A1:H130"/>
  <sheetViews>
    <sheetView topLeftCell="A85" workbookViewId="0">
      <selection activeCell="B14" sqref="B14"/>
    </sheetView>
  </sheetViews>
  <sheetFormatPr baseColWidth="10" defaultColWidth="11.53515625" defaultRowHeight="15.5" x14ac:dyDescent="0.35"/>
  <cols>
    <col min="1" max="1" width="6.61328125" style="102" customWidth="1"/>
    <col min="2" max="2" width="58.61328125" customWidth="1"/>
    <col min="3" max="3" width="12.69140625" bestFit="1" customWidth="1"/>
    <col min="4" max="4" width="19.921875" bestFit="1" customWidth="1"/>
    <col min="5" max="5" width="16.61328125" bestFit="1" customWidth="1"/>
    <col min="6" max="6" width="19.53515625" customWidth="1"/>
    <col min="7" max="7" width="15.15234375" style="103" customWidth="1"/>
    <col min="8" max="8" width="42.3828125" customWidth="1"/>
  </cols>
  <sheetData>
    <row r="1" spans="1:8" ht="71.25" customHeight="1" x14ac:dyDescent="0.35">
      <c r="A1" s="239" t="s">
        <v>185</v>
      </c>
      <c r="B1" s="240"/>
      <c r="C1" s="240"/>
      <c r="D1" s="240"/>
      <c r="E1" s="240"/>
      <c r="F1" s="240"/>
      <c r="G1" s="240"/>
      <c r="H1" s="240"/>
    </row>
    <row r="2" spans="1:8" s="79" customFormat="1" ht="12.9" customHeight="1" x14ac:dyDescent="0.3">
      <c r="A2" s="78" t="s">
        <v>122</v>
      </c>
      <c r="B2" s="78"/>
      <c r="G2" s="80"/>
    </row>
    <row r="3" spans="1:8" s="79" customFormat="1" ht="13" x14ac:dyDescent="0.3">
      <c r="A3" s="81"/>
      <c r="C3" s="49" t="s">
        <v>137</v>
      </c>
      <c r="D3" s="49" t="s">
        <v>142</v>
      </c>
      <c r="E3" s="49" t="s">
        <v>138</v>
      </c>
      <c r="F3" s="49" t="s">
        <v>140</v>
      </c>
      <c r="G3" s="82" t="s">
        <v>139</v>
      </c>
      <c r="H3" s="49" t="s">
        <v>141</v>
      </c>
    </row>
    <row r="4" spans="1:8" s="85" customFormat="1" ht="13" x14ac:dyDescent="0.3">
      <c r="A4" s="83" t="s">
        <v>1</v>
      </c>
      <c r="B4" s="57" t="s">
        <v>2</v>
      </c>
      <c r="C4" s="121"/>
      <c r="D4" s="121"/>
      <c r="E4" s="121">
        <f t="shared" ref="E4:E14" si="0">SUM(C4:D4)</f>
        <v>0</v>
      </c>
      <c r="F4" s="121"/>
      <c r="G4" s="121">
        <f t="shared" ref="G4:G14" si="1">SUM(F4-E4)</f>
        <v>0</v>
      </c>
      <c r="H4" s="49"/>
    </row>
    <row r="5" spans="1:8" s="79" customFormat="1" ht="13" x14ac:dyDescent="0.3">
      <c r="A5" s="86">
        <v>1.05</v>
      </c>
      <c r="B5" s="58" t="s">
        <v>28</v>
      </c>
      <c r="C5" s="122"/>
      <c r="D5" s="122"/>
      <c r="E5" s="121">
        <f t="shared" si="0"/>
        <v>0</v>
      </c>
      <c r="F5" s="122"/>
      <c r="G5" s="121">
        <f t="shared" si="1"/>
        <v>0</v>
      </c>
      <c r="H5" s="45"/>
    </row>
    <row r="6" spans="1:8" s="79" customFormat="1" ht="13" x14ac:dyDescent="0.3">
      <c r="A6" s="86">
        <v>1.1499999999999999</v>
      </c>
      <c r="B6" s="60" t="s">
        <v>29</v>
      </c>
      <c r="C6" s="122"/>
      <c r="D6" s="122"/>
      <c r="E6" s="121">
        <f t="shared" si="0"/>
        <v>0</v>
      </c>
      <c r="F6" s="122"/>
      <c r="G6" s="121">
        <f t="shared" si="1"/>
        <v>0</v>
      </c>
      <c r="H6" s="45"/>
    </row>
    <row r="7" spans="1:8" s="79" customFormat="1" ht="13" x14ac:dyDescent="0.3">
      <c r="A7" s="86">
        <v>1.2</v>
      </c>
      <c r="B7" s="60" t="s">
        <v>30</v>
      </c>
      <c r="C7" s="122"/>
      <c r="D7" s="122"/>
      <c r="E7" s="121">
        <f t="shared" si="0"/>
        <v>0</v>
      </c>
      <c r="F7" s="122"/>
      <c r="G7" s="121">
        <f t="shared" si="1"/>
        <v>0</v>
      </c>
      <c r="H7" s="45"/>
    </row>
    <row r="8" spans="1:8" s="79" customFormat="1" ht="13" x14ac:dyDescent="0.3">
      <c r="A8" s="86">
        <v>1.25</v>
      </c>
      <c r="B8" s="60" t="s">
        <v>31</v>
      </c>
      <c r="C8" s="122"/>
      <c r="D8" s="122"/>
      <c r="E8" s="121">
        <f t="shared" si="0"/>
        <v>0</v>
      </c>
      <c r="F8" s="122"/>
      <c r="G8" s="121">
        <f t="shared" si="1"/>
        <v>0</v>
      </c>
      <c r="H8" s="45"/>
    </row>
    <row r="9" spans="1:8" s="85" customFormat="1" ht="13" x14ac:dyDescent="0.3">
      <c r="A9" s="70">
        <v>1.3</v>
      </c>
      <c r="B9" s="72" t="s">
        <v>119</v>
      </c>
      <c r="C9" s="121"/>
      <c r="D9" s="121"/>
      <c r="E9" s="121">
        <f t="shared" si="0"/>
        <v>0</v>
      </c>
      <c r="F9" s="121"/>
      <c r="G9" s="121">
        <f t="shared" si="1"/>
        <v>0</v>
      </c>
      <c r="H9" s="49"/>
    </row>
    <row r="10" spans="1:8" s="85" customFormat="1" ht="13" x14ac:dyDescent="0.3">
      <c r="A10" s="70">
        <v>1.35</v>
      </c>
      <c r="B10" s="59" t="s">
        <v>32</v>
      </c>
      <c r="C10" s="121"/>
      <c r="D10" s="121"/>
      <c r="E10" s="121">
        <f t="shared" si="0"/>
        <v>0</v>
      </c>
      <c r="F10" s="121"/>
      <c r="G10" s="121">
        <f t="shared" si="1"/>
        <v>0</v>
      </c>
      <c r="H10" s="49"/>
    </row>
    <row r="11" spans="1:8" s="85" customFormat="1" ht="13" x14ac:dyDescent="0.3">
      <c r="A11" s="70">
        <v>1.4</v>
      </c>
      <c r="B11" s="2" t="s">
        <v>33</v>
      </c>
      <c r="C11" s="121"/>
      <c r="D11" s="121"/>
      <c r="E11" s="121">
        <f t="shared" si="0"/>
        <v>0</v>
      </c>
      <c r="F11" s="121"/>
      <c r="G11" s="121">
        <f t="shared" si="1"/>
        <v>0</v>
      </c>
      <c r="H11" s="49"/>
    </row>
    <row r="12" spans="1:8" s="85" customFormat="1" ht="13" x14ac:dyDescent="0.3">
      <c r="A12" s="70">
        <v>1.45</v>
      </c>
      <c r="B12" s="71" t="s">
        <v>118</v>
      </c>
      <c r="C12" s="121"/>
      <c r="D12" s="121"/>
      <c r="E12" s="121">
        <f t="shared" si="0"/>
        <v>0</v>
      </c>
      <c r="F12" s="121"/>
      <c r="G12" s="121">
        <f t="shared" si="1"/>
        <v>0</v>
      </c>
      <c r="H12" s="49"/>
    </row>
    <row r="13" spans="1:8" s="85" customFormat="1" ht="13" x14ac:dyDescent="0.3">
      <c r="A13" s="70">
        <v>1.5</v>
      </c>
      <c r="B13" s="61" t="s">
        <v>34</v>
      </c>
      <c r="C13" s="121"/>
      <c r="D13" s="121"/>
      <c r="E13" s="121">
        <f t="shared" si="0"/>
        <v>0</v>
      </c>
      <c r="F13" s="121"/>
      <c r="G13" s="121">
        <f t="shared" si="1"/>
        <v>0</v>
      </c>
      <c r="H13" s="49"/>
    </row>
    <row r="14" spans="1:8" s="85" customFormat="1" ht="13" x14ac:dyDescent="0.3">
      <c r="A14" s="70">
        <v>1.95</v>
      </c>
      <c r="B14" s="2" t="s">
        <v>35</v>
      </c>
      <c r="C14" s="121"/>
      <c r="D14" s="121"/>
      <c r="E14" s="121">
        <f t="shared" si="0"/>
        <v>0</v>
      </c>
      <c r="F14" s="121"/>
      <c r="G14" s="121">
        <f t="shared" si="1"/>
        <v>0</v>
      </c>
      <c r="H14" s="49"/>
    </row>
    <row r="15" spans="1:8" s="85" customFormat="1" ht="13" x14ac:dyDescent="0.3">
      <c r="A15" s="88" t="s">
        <v>1</v>
      </c>
      <c r="B15" s="57" t="s">
        <v>36</v>
      </c>
      <c r="C15" s="121">
        <f t="shared" ref="C15:G15" si="2">SUM(C4:C14)</f>
        <v>0</v>
      </c>
      <c r="D15" s="121">
        <f t="shared" si="2"/>
        <v>0</v>
      </c>
      <c r="E15" s="121">
        <f t="shared" si="2"/>
        <v>0</v>
      </c>
      <c r="F15" s="121">
        <f t="shared" si="2"/>
        <v>0</v>
      </c>
      <c r="G15" s="121">
        <f t="shared" si="2"/>
        <v>0</v>
      </c>
      <c r="H15" s="49"/>
    </row>
    <row r="16" spans="1:8" s="85" customFormat="1" x14ac:dyDescent="0.35">
      <c r="A16" s="89"/>
      <c r="B16" s="89"/>
      <c r="G16" s="90"/>
    </row>
    <row r="17" spans="1:8" s="85" customFormat="1" ht="13" x14ac:dyDescent="0.3">
      <c r="A17" s="83" t="s">
        <v>3</v>
      </c>
      <c r="B17" s="57" t="s">
        <v>4</v>
      </c>
      <c r="C17" s="49" t="s">
        <v>137</v>
      </c>
      <c r="D17" s="49" t="s">
        <v>142</v>
      </c>
      <c r="E17" s="49" t="s">
        <v>138</v>
      </c>
      <c r="F17" s="49" t="s">
        <v>140</v>
      </c>
      <c r="G17" s="82" t="s">
        <v>139</v>
      </c>
      <c r="H17" s="49" t="s">
        <v>141</v>
      </c>
    </row>
    <row r="18" spans="1:8" s="79" customFormat="1" ht="12.5" hidden="1" customHeight="1" x14ac:dyDescent="0.25">
      <c r="A18" s="86">
        <v>2.0499999999999998</v>
      </c>
      <c r="B18" s="87" t="s">
        <v>124</v>
      </c>
      <c r="C18" s="2"/>
      <c r="D18" s="2"/>
      <c r="E18" s="2"/>
      <c r="F18" s="2"/>
      <c r="G18" s="91"/>
      <c r="H18" s="2"/>
    </row>
    <row r="19" spans="1:8" s="79" customFormat="1" ht="13" x14ac:dyDescent="0.3">
      <c r="A19" s="86">
        <v>2.1</v>
      </c>
      <c r="B19" s="59" t="s">
        <v>37</v>
      </c>
      <c r="C19" s="122"/>
      <c r="D19" s="122"/>
      <c r="E19" s="121">
        <f>SUM(C19:D19)</f>
        <v>0</v>
      </c>
      <c r="F19" s="122"/>
      <c r="G19" s="121">
        <f>SUM(F19-E19)</f>
        <v>0</v>
      </c>
      <c r="H19" s="2"/>
    </row>
    <row r="20" spans="1:8" s="79" customFormat="1" ht="13" x14ac:dyDescent="0.3">
      <c r="A20" s="86">
        <v>2.15</v>
      </c>
      <c r="B20" s="61" t="s">
        <v>38</v>
      </c>
      <c r="C20" s="122"/>
      <c r="D20" s="122"/>
      <c r="E20" s="121">
        <f>SUM(C20:D20)</f>
        <v>0</v>
      </c>
      <c r="F20" s="122"/>
      <c r="G20" s="121">
        <f>SUM(F20-E20)</f>
        <v>0</v>
      </c>
      <c r="H20" s="2"/>
    </row>
    <row r="21" spans="1:8" s="79" customFormat="1" ht="12.5" hidden="1" customHeight="1" x14ac:dyDescent="0.25">
      <c r="A21" s="86">
        <v>2.2000000000000002</v>
      </c>
      <c r="B21" s="2" t="s">
        <v>35</v>
      </c>
      <c r="C21" s="122"/>
      <c r="D21" s="122"/>
      <c r="E21" s="122"/>
      <c r="F21" s="122"/>
      <c r="G21" s="122"/>
      <c r="H21" s="2"/>
    </row>
    <row r="22" spans="1:8" s="79" customFormat="1" ht="13" x14ac:dyDescent="0.3">
      <c r="A22" s="86">
        <v>2.95</v>
      </c>
      <c r="B22" s="2" t="s">
        <v>35</v>
      </c>
      <c r="C22" s="122"/>
      <c r="D22" s="122"/>
      <c r="E22" s="121">
        <f>SUM(C22:D22)</f>
        <v>0</v>
      </c>
      <c r="F22" s="122"/>
      <c r="G22" s="121">
        <f>SUM(F22-E22)</f>
        <v>0</v>
      </c>
      <c r="H22" s="2"/>
    </row>
    <row r="23" spans="1:8" s="85" customFormat="1" ht="13" x14ac:dyDescent="0.3">
      <c r="A23" s="88" t="s">
        <v>3</v>
      </c>
      <c r="B23" s="57" t="s">
        <v>39</v>
      </c>
      <c r="C23" s="121">
        <f>SUM(C19:C22)</f>
        <v>0</v>
      </c>
      <c r="D23" s="121">
        <f>SUM(D19:D22)</f>
        <v>0</v>
      </c>
      <c r="E23" s="121">
        <f>SUM(E19:E22)</f>
        <v>0</v>
      </c>
      <c r="F23" s="121">
        <f>SUM(F19:F22)</f>
        <v>0</v>
      </c>
      <c r="G23" s="121">
        <f>SUM(G19:G22)</f>
        <v>0</v>
      </c>
      <c r="H23" s="44"/>
    </row>
    <row r="24" spans="1:8" s="85" customFormat="1" ht="13" x14ac:dyDescent="0.3">
      <c r="A24" s="92"/>
      <c r="B24" s="93"/>
      <c r="G24" s="90"/>
    </row>
    <row r="25" spans="1:8" s="85" customFormat="1" ht="13" x14ac:dyDescent="0.3">
      <c r="A25" s="62" t="s">
        <v>5</v>
      </c>
      <c r="B25" s="46" t="s">
        <v>6</v>
      </c>
      <c r="C25" s="49" t="s">
        <v>137</v>
      </c>
      <c r="D25" s="49" t="s">
        <v>142</v>
      </c>
      <c r="E25" s="49" t="s">
        <v>138</v>
      </c>
      <c r="F25" s="49" t="s">
        <v>140</v>
      </c>
      <c r="G25" s="82" t="s">
        <v>139</v>
      </c>
      <c r="H25" s="49" t="s">
        <v>141</v>
      </c>
    </row>
    <row r="26" spans="1:8" s="85" customFormat="1" ht="10" hidden="1" customHeight="1" x14ac:dyDescent="0.3">
      <c r="A26" s="50">
        <v>3.05</v>
      </c>
      <c r="B26" s="51" t="s">
        <v>125</v>
      </c>
      <c r="C26" s="44"/>
      <c r="D26" s="44"/>
      <c r="E26" s="44"/>
      <c r="F26" s="44"/>
      <c r="G26" s="84"/>
      <c r="H26" s="44"/>
    </row>
    <row r="27" spans="1:8" s="85" customFormat="1" ht="13" x14ac:dyDescent="0.3">
      <c r="A27" s="69">
        <v>3.1</v>
      </c>
      <c r="B27" s="63" t="s">
        <v>40</v>
      </c>
      <c r="C27" s="121"/>
      <c r="D27" s="121"/>
      <c r="E27" s="121">
        <f t="shared" ref="E27:E37" si="3">SUM(C27:D27)</f>
        <v>0</v>
      </c>
      <c r="F27" s="121"/>
      <c r="G27" s="121">
        <f t="shared" ref="G27:G37" si="4">SUM(F27-E27)</f>
        <v>0</v>
      </c>
      <c r="H27" s="44"/>
    </row>
    <row r="28" spans="1:8" s="85" customFormat="1" ht="13" x14ac:dyDescent="0.3">
      <c r="A28" s="50">
        <v>3.15</v>
      </c>
      <c r="B28" s="63" t="s">
        <v>41</v>
      </c>
      <c r="C28" s="121"/>
      <c r="D28" s="121"/>
      <c r="E28" s="121">
        <f t="shared" si="3"/>
        <v>0</v>
      </c>
      <c r="F28" s="121"/>
      <c r="G28" s="121">
        <f t="shared" si="4"/>
        <v>0</v>
      </c>
      <c r="H28" s="44"/>
    </row>
    <row r="29" spans="1:8" s="85" customFormat="1" ht="13" x14ac:dyDescent="0.3">
      <c r="A29" s="69">
        <v>3.2</v>
      </c>
      <c r="B29" s="63" t="s">
        <v>42</v>
      </c>
      <c r="C29" s="121"/>
      <c r="D29" s="121"/>
      <c r="E29" s="121">
        <f t="shared" si="3"/>
        <v>0</v>
      </c>
      <c r="F29" s="121"/>
      <c r="G29" s="121">
        <f t="shared" si="4"/>
        <v>0</v>
      </c>
      <c r="H29" s="44"/>
    </row>
    <row r="30" spans="1:8" s="85" customFormat="1" ht="13" x14ac:dyDescent="0.3">
      <c r="A30" s="69">
        <v>3.25</v>
      </c>
      <c r="B30" s="63" t="s">
        <v>43</v>
      </c>
      <c r="C30" s="121"/>
      <c r="D30" s="121"/>
      <c r="E30" s="121">
        <f t="shared" si="3"/>
        <v>0</v>
      </c>
      <c r="F30" s="121"/>
      <c r="G30" s="121">
        <f t="shared" si="4"/>
        <v>0</v>
      </c>
      <c r="H30" s="44"/>
    </row>
    <row r="31" spans="1:8" s="85" customFormat="1" ht="13" x14ac:dyDescent="0.3">
      <c r="A31" s="69">
        <v>3.3</v>
      </c>
      <c r="B31" s="63" t="s">
        <v>44</v>
      </c>
      <c r="C31" s="121"/>
      <c r="D31" s="121"/>
      <c r="E31" s="121">
        <f t="shared" si="3"/>
        <v>0</v>
      </c>
      <c r="F31" s="121"/>
      <c r="G31" s="121">
        <f t="shared" si="4"/>
        <v>0</v>
      </c>
      <c r="H31" s="44"/>
    </row>
    <row r="32" spans="1:8" s="85" customFormat="1" ht="13" x14ac:dyDescent="0.3">
      <c r="A32" s="69">
        <v>3.35</v>
      </c>
      <c r="B32" s="60" t="s">
        <v>45</v>
      </c>
      <c r="C32" s="121"/>
      <c r="D32" s="121"/>
      <c r="E32" s="121">
        <f t="shared" si="3"/>
        <v>0</v>
      </c>
      <c r="F32" s="121"/>
      <c r="G32" s="121">
        <f t="shared" si="4"/>
        <v>0</v>
      </c>
      <c r="H32" s="44"/>
    </row>
    <row r="33" spans="1:8" s="85" customFormat="1" ht="13" x14ac:dyDescent="0.3">
      <c r="A33" s="69">
        <v>3.4</v>
      </c>
      <c r="B33" s="1" t="s">
        <v>46</v>
      </c>
      <c r="C33" s="121"/>
      <c r="D33" s="121"/>
      <c r="E33" s="121">
        <f t="shared" si="3"/>
        <v>0</v>
      </c>
      <c r="F33" s="121"/>
      <c r="G33" s="121">
        <f t="shared" si="4"/>
        <v>0</v>
      </c>
      <c r="H33" s="44"/>
    </row>
    <row r="34" spans="1:8" s="85" customFormat="1" ht="13" x14ac:dyDescent="0.3">
      <c r="A34" s="69">
        <v>3.45</v>
      </c>
      <c r="B34" s="63" t="s">
        <v>47</v>
      </c>
      <c r="C34" s="121"/>
      <c r="D34" s="121"/>
      <c r="E34" s="121">
        <f t="shared" si="3"/>
        <v>0</v>
      </c>
      <c r="F34" s="121"/>
      <c r="G34" s="121">
        <f t="shared" si="4"/>
        <v>0</v>
      </c>
      <c r="H34" s="44"/>
    </row>
    <row r="35" spans="1:8" s="85" customFormat="1" ht="13" x14ac:dyDescent="0.3">
      <c r="A35" s="69">
        <v>3.5</v>
      </c>
      <c r="B35" s="64" t="s">
        <v>48</v>
      </c>
      <c r="C35" s="121"/>
      <c r="D35" s="121"/>
      <c r="E35" s="121">
        <f t="shared" si="3"/>
        <v>0</v>
      </c>
      <c r="F35" s="121"/>
      <c r="G35" s="121">
        <f t="shared" si="4"/>
        <v>0</v>
      </c>
      <c r="H35" s="44"/>
    </row>
    <row r="36" spans="1:8" s="85" customFormat="1" ht="13" x14ac:dyDescent="0.3">
      <c r="A36" s="69">
        <v>3.55</v>
      </c>
      <c r="B36" s="63" t="s">
        <v>49</v>
      </c>
      <c r="C36" s="121"/>
      <c r="D36" s="121"/>
      <c r="E36" s="121">
        <f t="shared" si="3"/>
        <v>0</v>
      </c>
      <c r="F36" s="121"/>
      <c r="G36" s="121">
        <f t="shared" si="4"/>
        <v>0</v>
      </c>
      <c r="H36" s="44"/>
    </row>
    <row r="37" spans="1:8" s="85" customFormat="1" ht="13" x14ac:dyDescent="0.3">
      <c r="A37" s="69">
        <v>3.95</v>
      </c>
      <c r="B37" s="2" t="s">
        <v>35</v>
      </c>
      <c r="C37" s="121"/>
      <c r="D37" s="121"/>
      <c r="E37" s="121">
        <f t="shared" si="3"/>
        <v>0</v>
      </c>
      <c r="F37" s="121"/>
      <c r="G37" s="121">
        <f t="shared" si="4"/>
        <v>0</v>
      </c>
      <c r="H37" s="44"/>
    </row>
    <row r="38" spans="1:8" s="85" customFormat="1" ht="13" x14ac:dyDescent="0.3">
      <c r="A38" s="62" t="s">
        <v>5</v>
      </c>
      <c r="B38" s="57" t="s">
        <v>50</v>
      </c>
      <c r="C38" s="121">
        <f>SUM(C27:C37)</f>
        <v>0</v>
      </c>
      <c r="D38" s="121">
        <f>SUM(D27:D37)</f>
        <v>0</v>
      </c>
      <c r="E38" s="121">
        <f>SUM(E27:E37)</f>
        <v>0</v>
      </c>
      <c r="F38" s="121">
        <f>SUM(F27:F37)</f>
        <v>0</v>
      </c>
      <c r="G38" s="121">
        <f>SUM(G27:G37)</f>
        <v>0</v>
      </c>
      <c r="H38" s="44"/>
    </row>
    <row r="39" spans="1:8" s="85" customFormat="1" ht="13" x14ac:dyDescent="0.3">
      <c r="A39" s="94"/>
      <c r="B39" s="93"/>
      <c r="G39" s="90"/>
    </row>
    <row r="40" spans="1:8" s="85" customFormat="1" ht="13" x14ac:dyDescent="0.3">
      <c r="A40" s="62" t="s">
        <v>7</v>
      </c>
      <c r="B40" s="93" t="s">
        <v>8</v>
      </c>
      <c r="C40" s="49" t="s">
        <v>137</v>
      </c>
      <c r="D40" s="49" t="s">
        <v>142</v>
      </c>
      <c r="E40" s="49" t="s">
        <v>138</v>
      </c>
      <c r="F40" s="49" t="s">
        <v>140</v>
      </c>
      <c r="G40" s="82" t="s">
        <v>139</v>
      </c>
      <c r="H40" s="49" t="s">
        <v>141</v>
      </c>
    </row>
    <row r="41" spans="1:8" s="85" customFormat="1" ht="13" hidden="1" customHeight="1" x14ac:dyDescent="0.3">
      <c r="A41" s="69">
        <v>4.0999999999999996</v>
      </c>
      <c r="B41" s="66" t="s">
        <v>126</v>
      </c>
      <c r="C41" s="44"/>
      <c r="D41" s="44"/>
      <c r="E41" s="44"/>
      <c r="F41" s="44"/>
      <c r="G41" s="84"/>
      <c r="H41" s="44"/>
    </row>
    <row r="42" spans="1:8" s="85" customFormat="1" ht="13" x14ac:dyDescent="0.3">
      <c r="A42" s="69">
        <v>4.1500000000000004</v>
      </c>
      <c r="B42" s="60" t="s">
        <v>51</v>
      </c>
      <c r="C42" s="44"/>
      <c r="D42" s="44"/>
      <c r="E42" s="121">
        <f t="shared" ref="E42:E60" si="5">SUM(C42:D42)</f>
        <v>0</v>
      </c>
      <c r="F42" s="44"/>
      <c r="G42" s="121">
        <f t="shared" ref="G42:G47" si="6">SUM(F42-E42)</f>
        <v>0</v>
      </c>
      <c r="H42" s="44"/>
    </row>
    <row r="43" spans="1:8" s="85" customFormat="1" ht="13" x14ac:dyDescent="0.3">
      <c r="A43" s="69">
        <v>4.2</v>
      </c>
      <c r="B43" s="60" t="s">
        <v>52</v>
      </c>
      <c r="C43" s="44"/>
      <c r="D43" s="44"/>
      <c r="E43" s="121">
        <f t="shared" si="5"/>
        <v>0</v>
      </c>
      <c r="F43" s="44"/>
      <c r="G43" s="121">
        <f t="shared" si="6"/>
        <v>0</v>
      </c>
      <c r="H43" s="44"/>
    </row>
    <row r="44" spans="1:8" s="85" customFormat="1" ht="13" x14ac:dyDescent="0.3">
      <c r="A44" s="69">
        <v>4.5</v>
      </c>
      <c r="B44" s="65" t="s">
        <v>53</v>
      </c>
      <c r="C44" s="44"/>
      <c r="D44" s="44"/>
      <c r="E44" s="121">
        <f t="shared" si="5"/>
        <v>0</v>
      </c>
      <c r="F44" s="44"/>
      <c r="G44" s="121">
        <f t="shared" si="6"/>
        <v>0</v>
      </c>
      <c r="H44" s="44"/>
    </row>
    <row r="45" spans="1:8" s="85" customFormat="1" ht="13" x14ac:dyDescent="0.3">
      <c r="A45" s="69">
        <v>4.55</v>
      </c>
      <c r="B45" s="65" t="s">
        <v>54</v>
      </c>
      <c r="C45" s="44"/>
      <c r="D45" s="44"/>
      <c r="E45" s="121">
        <f t="shared" si="5"/>
        <v>0</v>
      </c>
      <c r="F45" s="44"/>
      <c r="G45" s="121">
        <f t="shared" si="6"/>
        <v>0</v>
      </c>
      <c r="H45" s="44"/>
    </row>
    <row r="46" spans="1:8" s="85" customFormat="1" ht="13" x14ac:dyDescent="0.3">
      <c r="A46" s="69">
        <v>4.5999999999999996</v>
      </c>
      <c r="B46" s="65" t="s">
        <v>55</v>
      </c>
      <c r="C46" s="44"/>
      <c r="D46" s="44"/>
      <c r="E46" s="121">
        <f t="shared" si="5"/>
        <v>0</v>
      </c>
      <c r="F46" s="44"/>
      <c r="G46" s="121">
        <f t="shared" si="6"/>
        <v>0</v>
      </c>
      <c r="H46" s="44"/>
    </row>
    <row r="47" spans="1:8" s="85" customFormat="1" ht="13" x14ac:dyDescent="0.3">
      <c r="A47" s="86">
        <v>4.95</v>
      </c>
      <c r="B47" s="2" t="s">
        <v>35</v>
      </c>
      <c r="C47" s="44"/>
      <c r="D47" s="44"/>
      <c r="E47" s="121">
        <f t="shared" si="5"/>
        <v>0</v>
      </c>
      <c r="F47" s="44"/>
      <c r="G47" s="121">
        <f t="shared" si="6"/>
        <v>0</v>
      </c>
      <c r="H47" s="44"/>
    </row>
    <row r="48" spans="1:8" s="85" customFormat="1" ht="13" x14ac:dyDescent="0.3">
      <c r="A48" s="62" t="s">
        <v>7</v>
      </c>
      <c r="B48" s="77" t="s">
        <v>56</v>
      </c>
      <c r="C48" s="121">
        <f>SUM(C42:C47)</f>
        <v>0</v>
      </c>
      <c r="D48" s="121">
        <f>SUM(D42:D47)</f>
        <v>0</v>
      </c>
      <c r="E48" s="121">
        <f>SUM(E42:E47)</f>
        <v>0</v>
      </c>
      <c r="F48" s="121">
        <f>SUM(F42:F47)</f>
        <v>0</v>
      </c>
      <c r="G48" s="121">
        <f>SUM(G42:G47)</f>
        <v>0</v>
      </c>
      <c r="H48" s="44"/>
    </row>
    <row r="49" spans="1:8" s="85" customFormat="1" ht="13" x14ac:dyDescent="0.3">
      <c r="A49" s="94"/>
      <c r="B49" s="95"/>
      <c r="C49" s="121"/>
      <c r="G49" s="90"/>
    </row>
    <row r="50" spans="1:8" s="85" customFormat="1" ht="13" x14ac:dyDescent="0.3">
      <c r="A50" s="94"/>
      <c r="B50" s="95"/>
      <c r="G50" s="90"/>
    </row>
    <row r="51" spans="1:8" s="85" customFormat="1" ht="13" x14ac:dyDescent="0.3">
      <c r="A51" s="56" t="s">
        <v>10</v>
      </c>
      <c r="B51" s="96" t="s">
        <v>11</v>
      </c>
      <c r="C51" s="49" t="s">
        <v>137</v>
      </c>
      <c r="D51" s="49" t="s">
        <v>142</v>
      </c>
      <c r="E51" s="49" t="s">
        <v>138</v>
      </c>
      <c r="F51" s="49" t="s">
        <v>140</v>
      </c>
      <c r="G51" s="82" t="s">
        <v>139</v>
      </c>
      <c r="H51" s="49" t="s">
        <v>141</v>
      </c>
    </row>
    <row r="52" spans="1:8" s="85" customFormat="1" ht="13" hidden="1" customHeight="1" x14ac:dyDescent="0.3">
      <c r="A52" s="86">
        <v>5.05</v>
      </c>
      <c r="B52" s="97" t="s">
        <v>127</v>
      </c>
      <c r="C52" s="44"/>
      <c r="D52" s="44"/>
      <c r="E52" s="44"/>
      <c r="F52" s="44"/>
      <c r="G52" s="84"/>
      <c r="H52" s="44"/>
    </row>
    <row r="53" spans="1:8" s="85" customFormat="1" ht="13" hidden="1" customHeight="1" x14ac:dyDescent="0.3">
      <c r="A53" s="86">
        <v>5.0999999999999996</v>
      </c>
      <c r="B53" s="66" t="s">
        <v>128</v>
      </c>
      <c r="C53" s="44"/>
      <c r="D53" s="44"/>
      <c r="E53" s="44"/>
      <c r="F53" s="44"/>
      <c r="G53" s="84"/>
      <c r="H53" s="44"/>
    </row>
    <row r="54" spans="1:8" s="85" customFormat="1" ht="13" x14ac:dyDescent="0.3">
      <c r="A54" s="86">
        <v>5.15</v>
      </c>
      <c r="B54" s="123" t="s">
        <v>143</v>
      </c>
      <c r="C54" s="44"/>
      <c r="D54" s="44"/>
      <c r="E54" s="121">
        <f t="shared" si="5"/>
        <v>0</v>
      </c>
      <c r="F54" s="44"/>
      <c r="G54" s="121">
        <f t="shared" ref="G54:G60" si="7">SUM(F54-E54)</f>
        <v>0</v>
      </c>
      <c r="H54" s="44"/>
    </row>
    <row r="55" spans="1:8" s="85" customFormat="1" ht="13" x14ac:dyDescent="0.3">
      <c r="A55" s="86">
        <v>5.2</v>
      </c>
      <c r="B55" s="65" t="s">
        <v>57</v>
      </c>
      <c r="C55" s="44"/>
      <c r="D55" s="44"/>
      <c r="E55" s="121">
        <f t="shared" si="5"/>
        <v>0</v>
      </c>
      <c r="F55" s="44"/>
      <c r="G55" s="121">
        <f t="shared" si="7"/>
        <v>0</v>
      </c>
      <c r="H55" s="44"/>
    </row>
    <row r="56" spans="1:8" s="85" customFormat="1" ht="13" x14ac:dyDescent="0.3">
      <c r="A56" s="86">
        <v>5.25</v>
      </c>
      <c r="B56" s="60" t="s">
        <v>58</v>
      </c>
      <c r="C56" s="44"/>
      <c r="D56" s="44"/>
      <c r="E56" s="121">
        <f t="shared" si="5"/>
        <v>0</v>
      </c>
      <c r="F56" s="44"/>
      <c r="G56" s="121">
        <f t="shared" si="7"/>
        <v>0</v>
      </c>
      <c r="H56" s="44"/>
    </row>
    <row r="57" spans="1:8" s="85" customFormat="1" ht="13" hidden="1" customHeight="1" x14ac:dyDescent="0.3">
      <c r="A57" s="86">
        <v>5.3</v>
      </c>
      <c r="B57" s="2" t="s">
        <v>35</v>
      </c>
      <c r="C57" s="44"/>
      <c r="D57" s="44"/>
      <c r="E57" s="121">
        <f t="shared" si="5"/>
        <v>0</v>
      </c>
      <c r="F57" s="44"/>
      <c r="G57" s="121">
        <f t="shared" si="7"/>
        <v>0</v>
      </c>
      <c r="H57" s="44"/>
    </row>
    <row r="58" spans="1:8" s="85" customFormat="1" ht="13" hidden="1" customHeight="1" x14ac:dyDescent="0.3">
      <c r="A58" s="86">
        <v>5.35</v>
      </c>
      <c r="B58" s="66" t="s">
        <v>129</v>
      </c>
      <c r="C58" s="44"/>
      <c r="D58" s="44"/>
      <c r="E58" s="121">
        <f t="shared" si="5"/>
        <v>0</v>
      </c>
      <c r="F58" s="44"/>
      <c r="G58" s="121">
        <f t="shared" si="7"/>
        <v>0</v>
      </c>
      <c r="H58" s="44"/>
    </row>
    <row r="59" spans="1:8" s="85" customFormat="1" ht="13" hidden="1" customHeight="1" x14ac:dyDescent="0.3">
      <c r="A59" s="86">
        <v>5.4</v>
      </c>
      <c r="B59" s="66" t="s">
        <v>130</v>
      </c>
      <c r="C59" s="44"/>
      <c r="D59" s="44"/>
      <c r="E59" s="121">
        <f t="shared" si="5"/>
        <v>0</v>
      </c>
      <c r="F59" s="44"/>
      <c r="G59" s="121">
        <f t="shared" si="7"/>
        <v>0</v>
      </c>
      <c r="H59" s="44"/>
    </row>
    <row r="60" spans="1:8" s="85" customFormat="1" ht="13" x14ac:dyDescent="0.3">
      <c r="A60" s="86">
        <v>5.95</v>
      </c>
      <c r="B60" s="2" t="s">
        <v>35</v>
      </c>
      <c r="C60" s="44"/>
      <c r="D60" s="44"/>
      <c r="E60" s="121">
        <f t="shared" si="5"/>
        <v>0</v>
      </c>
      <c r="F60" s="44"/>
      <c r="G60" s="121">
        <f t="shared" si="7"/>
        <v>0</v>
      </c>
      <c r="H60" s="44"/>
    </row>
    <row r="61" spans="1:8" s="85" customFormat="1" ht="13" x14ac:dyDescent="0.3">
      <c r="A61" s="56" t="s">
        <v>10</v>
      </c>
      <c r="B61" s="57" t="s">
        <v>59</v>
      </c>
      <c r="C61" s="121">
        <f>SUM(C54:C60)</f>
        <v>0</v>
      </c>
      <c r="D61" s="121">
        <f>SUM(D54:D60)</f>
        <v>0</v>
      </c>
      <c r="E61" s="121">
        <f>SUM(E54:E60)</f>
        <v>0</v>
      </c>
      <c r="F61" s="121">
        <f>SUM(F54:F60)</f>
        <v>0</v>
      </c>
      <c r="G61" s="121">
        <f>SUM(G54:G60)</f>
        <v>0</v>
      </c>
      <c r="H61" s="44"/>
    </row>
    <row r="62" spans="1:8" s="85" customFormat="1" ht="13" x14ac:dyDescent="0.3">
      <c r="A62" s="93"/>
      <c r="B62" s="93"/>
      <c r="G62" s="90"/>
    </row>
    <row r="63" spans="1:8" s="85" customFormat="1" ht="13" x14ac:dyDescent="0.3">
      <c r="A63" s="93"/>
      <c r="B63" s="93"/>
      <c r="G63" s="90"/>
    </row>
    <row r="64" spans="1:8" s="85" customFormat="1" ht="13" x14ac:dyDescent="0.3">
      <c r="A64" s="56" t="s">
        <v>12</v>
      </c>
      <c r="B64" s="98" t="s">
        <v>13</v>
      </c>
      <c r="C64" s="49" t="s">
        <v>137</v>
      </c>
      <c r="D64" s="49" t="s">
        <v>142</v>
      </c>
      <c r="E64" s="49" t="s">
        <v>138</v>
      </c>
      <c r="F64" s="49" t="s">
        <v>140</v>
      </c>
      <c r="G64" s="82" t="s">
        <v>139</v>
      </c>
      <c r="H64" s="49" t="s">
        <v>141</v>
      </c>
    </row>
    <row r="65" spans="1:8" s="85" customFormat="1" ht="13" x14ac:dyDescent="0.3">
      <c r="A65" s="69">
        <v>6.05</v>
      </c>
      <c r="B65" s="60" t="s">
        <v>60</v>
      </c>
      <c r="C65" s="44"/>
      <c r="D65" s="44"/>
      <c r="E65" s="121">
        <f t="shared" ref="E65:E72" si="8">SUM(C65:D65)</f>
        <v>0</v>
      </c>
      <c r="F65" s="44"/>
      <c r="G65" s="121">
        <f t="shared" ref="G65:G72" si="9">SUM(F65-E65)</f>
        <v>0</v>
      </c>
      <c r="H65" s="44"/>
    </row>
    <row r="66" spans="1:8" s="85" customFormat="1" ht="13" x14ac:dyDescent="0.3">
      <c r="A66" s="69">
        <v>6.1</v>
      </c>
      <c r="B66" s="60" t="s">
        <v>61</v>
      </c>
      <c r="C66" s="44"/>
      <c r="D66" s="44"/>
      <c r="E66" s="121">
        <f t="shared" si="8"/>
        <v>0</v>
      </c>
      <c r="F66" s="44"/>
      <c r="G66" s="121">
        <f t="shared" si="9"/>
        <v>0</v>
      </c>
      <c r="H66" s="44"/>
    </row>
    <row r="67" spans="1:8" s="85" customFormat="1" ht="13" x14ac:dyDescent="0.3">
      <c r="A67" s="69">
        <v>6.15</v>
      </c>
      <c r="B67" s="60" t="s">
        <v>62</v>
      </c>
      <c r="C67" s="44"/>
      <c r="D67" s="44"/>
      <c r="E67" s="121">
        <f t="shared" si="8"/>
        <v>0</v>
      </c>
      <c r="F67" s="44"/>
      <c r="G67" s="121">
        <f t="shared" si="9"/>
        <v>0</v>
      </c>
      <c r="H67" s="44"/>
    </row>
    <row r="68" spans="1:8" s="85" customFormat="1" ht="13.5" customHeight="1" x14ac:dyDescent="0.3">
      <c r="A68" s="69">
        <v>6.2</v>
      </c>
      <c r="B68" s="60" t="s">
        <v>63</v>
      </c>
      <c r="C68" s="44"/>
      <c r="D68" s="44"/>
      <c r="E68" s="121">
        <f t="shared" si="8"/>
        <v>0</v>
      </c>
      <c r="F68" s="44"/>
      <c r="G68" s="121">
        <f t="shared" si="9"/>
        <v>0</v>
      </c>
      <c r="H68" s="44"/>
    </row>
    <row r="69" spans="1:8" s="85" customFormat="1" ht="13.5" customHeight="1" x14ac:dyDescent="0.3">
      <c r="A69" s="69">
        <v>6.25</v>
      </c>
      <c r="B69" s="1" t="s">
        <v>64</v>
      </c>
      <c r="C69" s="44"/>
      <c r="D69" s="44"/>
      <c r="E69" s="121">
        <f t="shared" si="8"/>
        <v>0</v>
      </c>
      <c r="F69" s="44"/>
      <c r="G69" s="121">
        <f t="shared" si="9"/>
        <v>0</v>
      </c>
      <c r="H69" s="44"/>
    </row>
    <row r="70" spans="1:8" s="85" customFormat="1" ht="14.25" customHeight="1" x14ac:dyDescent="0.3">
      <c r="A70" s="69">
        <v>6.3</v>
      </c>
      <c r="B70" s="60" t="s">
        <v>65</v>
      </c>
      <c r="C70" s="44"/>
      <c r="D70" s="44"/>
      <c r="E70" s="121">
        <f t="shared" si="8"/>
        <v>0</v>
      </c>
      <c r="F70" s="44"/>
      <c r="G70" s="121">
        <f t="shared" si="9"/>
        <v>0</v>
      </c>
      <c r="H70" s="44"/>
    </row>
    <row r="71" spans="1:8" s="85" customFormat="1" ht="18.75" customHeight="1" x14ac:dyDescent="0.3">
      <c r="A71" s="69">
        <v>6.35</v>
      </c>
      <c r="B71" s="60" t="s">
        <v>66</v>
      </c>
      <c r="C71" s="44"/>
      <c r="D71" s="44"/>
      <c r="E71" s="121">
        <f t="shared" si="8"/>
        <v>0</v>
      </c>
      <c r="F71" s="44"/>
      <c r="G71" s="121">
        <f t="shared" si="9"/>
        <v>0</v>
      </c>
      <c r="H71" s="44"/>
    </row>
    <row r="72" spans="1:8" ht="15" customHeight="1" x14ac:dyDescent="0.35">
      <c r="A72" s="86">
        <v>6.95</v>
      </c>
      <c r="B72" s="2" t="s">
        <v>35</v>
      </c>
      <c r="C72" s="2"/>
      <c r="D72" s="2"/>
      <c r="E72" s="121">
        <f t="shared" si="8"/>
        <v>0</v>
      </c>
      <c r="F72" s="2"/>
      <c r="G72" s="121">
        <f t="shared" si="9"/>
        <v>0</v>
      </c>
      <c r="H72" s="2"/>
    </row>
    <row r="73" spans="1:8" s="85" customFormat="1" ht="13.5" customHeight="1" x14ac:dyDescent="0.3">
      <c r="A73" s="62" t="s">
        <v>12</v>
      </c>
      <c r="B73" s="57" t="s">
        <v>67</v>
      </c>
      <c r="C73" s="121">
        <f>SUM(C65:C72)</f>
        <v>0</v>
      </c>
      <c r="D73" s="121">
        <f>SUM(D65:D72)</f>
        <v>0</v>
      </c>
      <c r="E73" s="121">
        <f>SUM(E65:E72)</f>
        <v>0</v>
      </c>
      <c r="F73" s="121">
        <f>SUM(F65:F72)</f>
        <v>0</v>
      </c>
      <c r="G73" s="121">
        <f>SUM(G65:G72)</f>
        <v>0</v>
      </c>
      <c r="H73" s="44"/>
    </row>
    <row r="74" spans="1:8" s="85" customFormat="1" ht="13.5" customHeight="1" x14ac:dyDescent="0.3">
      <c r="A74" s="94"/>
      <c r="B74" s="93"/>
      <c r="G74" s="90"/>
    </row>
    <row r="75" spans="1:8" s="85" customFormat="1" ht="13.5" customHeight="1" x14ac:dyDescent="0.3">
      <c r="A75" s="92"/>
      <c r="B75" s="93"/>
      <c r="G75" s="90"/>
    </row>
    <row r="76" spans="1:8" s="85" customFormat="1" ht="13" x14ac:dyDescent="0.3">
      <c r="A76" s="62" t="s">
        <v>14</v>
      </c>
      <c r="B76" s="46" t="s">
        <v>15</v>
      </c>
      <c r="C76" s="49" t="s">
        <v>137</v>
      </c>
      <c r="D76" s="49" t="s">
        <v>142</v>
      </c>
      <c r="E76" s="49" t="s">
        <v>138</v>
      </c>
      <c r="F76" s="49" t="s">
        <v>140</v>
      </c>
      <c r="G76" s="82" t="s">
        <v>139</v>
      </c>
      <c r="H76" s="49" t="s">
        <v>141</v>
      </c>
    </row>
    <row r="77" spans="1:8" s="85" customFormat="1" ht="13" x14ac:dyDescent="0.3">
      <c r="A77" s="69">
        <v>7.05</v>
      </c>
      <c r="B77" s="60" t="s">
        <v>68</v>
      </c>
      <c r="C77" s="44"/>
      <c r="D77" s="44"/>
      <c r="E77" s="121">
        <f t="shared" ref="E77:E82" si="10">SUM(C77:D77)</f>
        <v>0</v>
      </c>
      <c r="F77" s="44"/>
      <c r="G77" s="121">
        <f t="shared" ref="G77:G82" si="11">SUM(F77-E77)</f>
        <v>0</v>
      </c>
      <c r="H77" s="44"/>
    </row>
    <row r="78" spans="1:8" s="85" customFormat="1" ht="13" x14ac:dyDescent="0.3">
      <c r="A78" s="69">
        <v>7.1</v>
      </c>
      <c r="B78" s="60" t="s">
        <v>69</v>
      </c>
      <c r="C78" s="44"/>
      <c r="D78" s="44"/>
      <c r="E78" s="121">
        <f t="shared" si="10"/>
        <v>0</v>
      </c>
      <c r="F78" s="44"/>
      <c r="G78" s="121">
        <f t="shared" si="11"/>
        <v>0</v>
      </c>
      <c r="H78" s="44"/>
    </row>
    <row r="79" spans="1:8" s="85" customFormat="1" ht="13" x14ac:dyDescent="0.3">
      <c r="A79" s="69">
        <v>7.15</v>
      </c>
      <c r="B79" s="60" t="s">
        <v>70</v>
      </c>
      <c r="C79" s="44"/>
      <c r="D79" s="44"/>
      <c r="E79" s="121">
        <f t="shared" si="10"/>
        <v>0</v>
      </c>
      <c r="F79" s="44"/>
      <c r="G79" s="121">
        <f t="shared" si="11"/>
        <v>0</v>
      </c>
      <c r="H79" s="44"/>
    </row>
    <row r="80" spans="1:8" s="79" customFormat="1" ht="13" x14ac:dyDescent="0.3">
      <c r="A80" s="69">
        <v>7.3</v>
      </c>
      <c r="B80" s="60" t="s">
        <v>71</v>
      </c>
      <c r="C80" s="2"/>
      <c r="D80" s="2"/>
      <c r="E80" s="121">
        <f t="shared" si="10"/>
        <v>0</v>
      </c>
      <c r="F80" s="2"/>
      <c r="G80" s="121">
        <f t="shared" si="11"/>
        <v>0</v>
      </c>
      <c r="H80" s="2"/>
    </row>
    <row r="81" spans="1:8" s="99" customFormat="1" ht="13" x14ac:dyDescent="0.3">
      <c r="A81" s="69">
        <v>7.4</v>
      </c>
      <c r="B81" s="60" t="s">
        <v>72</v>
      </c>
      <c r="C81" s="2"/>
      <c r="D81" s="2"/>
      <c r="E81" s="121">
        <f t="shared" si="10"/>
        <v>0</v>
      </c>
      <c r="F81" s="2"/>
      <c r="G81" s="121">
        <f t="shared" si="11"/>
        <v>0</v>
      </c>
      <c r="H81" s="2"/>
    </row>
    <row r="82" spans="1:8" ht="15" customHeight="1" x14ac:dyDescent="0.35">
      <c r="A82" s="86">
        <v>7.95</v>
      </c>
      <c r="B82" s="2" t="s">
        <v>35</v>
      </c>
      <c r="C82" s="2"/>
      <c r="D82" s="2"/>
      <c r="E82" s="121">
        <f t="shared" si="10"/>
        <v>0</v>
      </c>
      <c r="F82" s="2"/>
      <c r="G82" s="121">
        <f t="shared" si="11"/>
        <v>0</v>
      </c>
      <c r="H82" s="2"/>
    </row>
    <row r="83" spans="1:8" s="85" customFormat="1" ht="13" x14ac:dyDescent="0.3">
      <c r="A83" s="62" t="s">
        <v>14</v>
      </c>
      <c r="B83" s="57" t="s">
        <v>73</v>
      </c>
      <c r="C83" s="121">
        <f>SUM(C77:C82)</f>
        <v>0</v>
      </c>
      <c r="D83" s="121">
        <f>SUM(D77:D82)</f>
        <v>0</v>
      </c>
      <c r="E83" s="121">
        <f>SUM(E77:E82)</f>
        <v>0</v>
      </c>
      <c r="F83" s="121">
        <f>SUM(F77:F82)</f>
        <v>0</v>
      </c>
      <c r="G83" s="121">
        <f>SUM(G77:G82)</f>
        <v>0</v>
      </c>
      <c r="H83" s="44"/>
    </row>
    <row r="84" spans="1:8" s="79" customFormat="1" ht="13" x14ac:dyDescent="0.25">
      <c r="A84" s="92"/>
      <c r="B84" s="93"/>
      <c r="G84" s="80"/>
    </row>
    <row r="85" spans="1:8" s="79" customFormat="1" ht="13" x14ac:dyDescent="0.25">
      <c r="A85" s="92"/>
      <c r="B85" s="93"/>
      <c r="G85" s="80"/>
    </row>
    <row r="86" spans="1:8" s="99" customFormat="1" ht="13" x14ac:dyDescent="0.3">
      <c r="A86" s="67" t="s">
        <v>17</v>
      </c>
      <c r="B86" s="100" t="s">
        <v>18</v>
      </c>
      <c r="C86" s="49" t="s">
        <v>137</v>
      </c>
      <c r="D86" s="49" t="s">
        <v>142</v>
      </c>
      <c r="E86" s="49" t="s">
        <v>138</v>
      </c>
      <c r="F86" s="49" t="s">
        <v>140</v>
      </c>
      <c r="G86" s="82" t="s">
        <v>139</v>
      </c>
      <c r="H86" s="49" t="s">
        <v>141</v>
      </c>
    </row>
    <row r="87" spans="1:8" s="85" customFormat="1" ht="13" hidden="1" customHeight="1" x14ac:dyDescent="0.3">
      <c r="A87" s="86">
        <v>8.0500000000000007</v>
      </c>
      <c r="B87" s="66" t="s">
        <v>131</v>
      </c>
      <c r="C87" s="44"/>
      <c r="D87" s="44"/>
      <c r="E87" s="44"/>
      <c r="F87" s="44"/>
      <c r="G87" s="84"/>
      <c r="H87" s="44"/>
    </row>
    <row r="88" spans="1:8" s="85" customFormat="1" ht="13" hidden="1" customHeight="1" x14ac:dyDescent="0.3">
      <c r="A88" s="86">
        <v>8.1</v>
      </c>
      <c r="B88" s="66" t="s">
        <v>132</v>
      </c>
      <c r="C88" s="44"/>
      <c r="D88" s="44"/>
      <c r="E88" s="44"/>
      <c r="F88" s="44"/>
      <c r="G88" s="84"/>
      <c r="H88" s="44"/>
    </row>
    <row r="89" spans="1:8" s="79" customFormat="1" ht="12.5" hidden="1" customHeight="1" x14ac:dyDescent="0.25">
      <c r="A89" s="86">
        <v>8.15</v>
      </c>
      <c r="B89" s="66" t="s">
        <v>133</v>
      </c>
      <c r="C89" s="2"/>
      <c r="D89" s="2"/>
      <c r="E89" s="2"/>
      <c r="F89" s="2"/>
      <c r="G89" s="91"/>
      <c r="H89" s="2"/>
    </row>
    <row r="90" spans="1:8" s="99" customFormat="1" ht="13" x14ac:dyDescent="0.3">
      <c r="A90" s="86">
        <v>8.1999999999999993</v>
      </c>
      <c r="B90" s="60" t="s">
        <v>74</v>
      </c>
      <c r="C90" s="2"/>
      <c r="D90" s="2"/>
      <c r="E90" s="121">
        <f t="shared" ref="E90" si="12">SUM(C90:D90)</f>
        <v>0</v>
      </c>
      <c r="F90" s="2"/>
      <c r="G90" s="121">
        <f t="shared" ref="G90" si="13">SUM(F90-E90)</f>
        <v>0</v>
      </c>
      <c r="H90" s="2"/>
    </row>
    <row r="91" spans="1:8" s="99" customFormat="1" ht="13" hidden="1" customHeight="1" x14ac:dyDescent="0.25">
      <c r="A91" s="86">
        <v>8.25</v>
      </c>
      <c r="B91" s="2" t="s">
        <v>35</v>
      </c>
      <c r="C91" s="2"/>
      <c r="D91" s="2"/>
      <c r="E91" s="2"/>
      <c r="F91" s="2"/>
      <c r="G91" s="91"/>
      <c r="H91" s="2"/>
    </row>
    <row r="92" spans="1:8" s="99" customFormat="1" ht="15.5" hidden="1" customHeight="1" x14ac:dyDescent="0.25">
      <c r="A92" s="70">
        <v>8.3000000000000007</v>
      </c>
      <c r="B92" s="60" t="s">
        <v>74</v>
      </c>
      <c r="C92" s="2"/>
      <c r="D92" s="2"/>
      <c r="E92" s="2"/>
      <c r="F92" s="2"/>
      <c r="G92" s="91"/>
      <c r="H92" s="2"/>
    </row>
    <row r="93" spans="1:8" ht="15" customHeight="1" x14ac:dyDescent="0.35">
      <c r="A93" s="86">
        <v>8.9499999999999993</v>
      </c>
      <c r="B93" s="2" t="s">
        <v>35</v>
      </c>
      <c r="C93" s="2"/>
      <c r="D93" s="2"/>
      <c r="E93" s="121">
        <f t="shared" ref="E93" si="14">SUM(C93:D93)</f>
        <v>0</v>
      </c>
      <c r="F93" s="2"/>
      <c r="G93" s="121">
        <f t="shared" ref="G93" si="15">SUM(F93-E93)</f>
        <v>0</v>
      </c>
      <c r="H93" s="2"/>
    </row>
    <row r="94" spans="1:8" s="85" customFormat="1" ht="13" x14ac:dyDescent="0.3">
      <c r="A94" s="56" t="s">
        <v>17</v>
      </c>
      <c r="B94" s="57" t="s">
        <v>120</v>
      </c>
      <c r="C94" s="121">
        <f>SUM(C87:C93)</f>
        <v>0</v>
      </c>
      <c r="D94" s="121">
        <f>SUM(D87:D93)</f>
        <v>0</v>
      </c>
      <c r="E94" s="121">
        <f>SUM(E87:E93)</f>
        <v>0</v>
      </c>
      <c r="F94" s="121">
        <f>SUM(F87:F93)</f>
        <v>0</v>
      </c>
      <c r="G94" s="121">
        <f>SUM(G87:G93)</f>
        <v>0</v>
      </c>
      <c r="H94" s="44"/>
    </row>
    <row r="95" spans="1:8" s="99" customFormat="1" x14ac:dyDescent="0.35">
      <c r="A95" s="89"/>
      <c r="B95" s="89"/>
      <c r="C95" s="79"/>
      <c r="D95" s="79"/>
      <c r="E95" s="79"/>
      <c r="F95" s="79"/>
      <c r="G95" s="80"/>
      <c r="H95" s="79"/>
    </row>
    <row r="96" spans="1:8" s="85" customFormat="1" ht="13" x14ac:dyDescent="0.3">
      <c r="A96" s="56" t="s">
        <v>20</v>
      </c>
      <c r="B96" s="96" t="s">
        <v>21</v>
      </c>
      <c r="C96" s="49" t="s">
        <v>137</v>
      </c>
      <c r="D96" s="49" t="s">
        <v>142</v>
      </c>
      <c r="E96" s="49" t="s">
        <v>138</v>
      </c>
      <c r="F96" s="49" t="s">
        <v>140</v>
      </c>
      <c r="G96" s="82" t="s">
        <v>139</v>
      </c>
      <c r="H96" s="49" t="s">
        <v>141</v>
      </c>
    </row>
    <row r="97" spans="1:8" s="79" customFormat="1" ht="13" x14ac:dyDescent="0.3">
      <c r="A97" s="86">
        <v>9.0500000000000007</v>
      </c>
      <c r="B97" s="60" t="s">
        <v>75</v>
      </c>
      <c r="C97" s="2"/>
      <c r="D97" s="2"/>
      <c r="E97" s="121">
        <f t="shared" ref="E97:E100" si="16">SUM(C97:D97)</f>
        <v>0</v>
      </c>
      <c r="F97" s="2"/>
      <c r="G97" s="121">
        <f t="shared" ref="G97:G100" si="17">SUM(F97-E97)</f>
        <v>0</v>
      </c>
      <c r="H97" s="2"/>
    </row>
    <row r="98" spans="1:8" s="99" customFormat="1" ht="13" x14ac:dyDescent="0.3">
      <c r="A98" s="86">
        <v>9.1</v>
      </c>
      <c r="B98" s="123" t="s">
        <v>144</v>
      </c>
      <c r="C98" s="2"/>
      <c r="D98" s="2"/>
      <c r="E98" s="121">
        <f t="shared" si="16"/>
        <v>0</v>
      </c>
      <c r="F98" s="2"/>
      <c r="G98" s="121">
        <f t="shared" si="17"/>
        <v>0</v>
      </c>
      <c r="H98" s="2"/>
    </row>
    <row r="99" spans="1:8" s="99" customFormat="1" ht="13" x14ac:dyDescent="0.3">
      <c r="A99" s="86">
        <v>9.15</v>
      </c>
      <c r="B99" s="60" t="s">
        <v>76</v>
      </c>
      <c r="C99" s="2"/>
      <c r="D99" s="2"/>
      <c r="E99" s="121">
        <f t="shared" si="16"/>
        <v>0</v>
      </c>
      <c r="F99" s="2"/>
      <c r="G99" s="121">
        <f t="shared" si="17"/>
        <v>0</v>
      </c>
      <c r="H99" s="2"/>
    </row>
    <row r="100" spans="1:8" s="99" customFormat="1" ht="13" x14ac:dyDescent="0.3">
      <c r="A100" s="86">
        <v>9.9499999999999993</v>
      </c>
      <c r="B100" s="2" t="s">
        <v>35</v>
      </c>
      <c r="C100" s="2"/>
      <c r="D100" s="2"/>
      <c r="E100" s="121">
        <f t="shared" si="16"/>
        <v>0</v>
      </c>
      <c r="F100" s="2"/>
      <c r="G100" s="121">
        <f t="shared" si="17"/>
        <v>0</v>
      </c>
      <c r="H100" s="2"/>
    </row>
    <row r="101" spans="1:8" s="85" customFormat="1" ht="13" x14ac:dyDescent="0.3">
      <c r="A101" s="56" t="s">
        <v>20</v>
      </c>
      <c r="B101" s="57" t="s">
        <v>77</v>
      </c>
      <c r="C101" s="121">
        <f>SUM(C97:C100)</f>
        <v>0</v>
      </c>
      <c r="D101" s="121">
        <f>SUM(D97:D100)</f>
        <v>0</v>
      </c>
      <c r="E101" s="121">
        <f>SUM(E97:E100)</f>
        <v>0</v>
      </c>
      <c r="F101" s="121">
        <f>SUM(F97:F100)</f>
        <v>0</v>
      </c>
      <c r="G101" s="121">
        <f>SUM(G97:G100)</f>
        <v>0</v>
      </c>
      <c r="H101" s="44"/>
    </row>
    <row r="102" spans="1:8" s="99" customFormat="1" x14ac:dyDescent="0.35">
      <c r="A102" s="89"/>
      <c r="B102" s="89"/>
      <c r="C102" s="79"/>
      <c r="D102" s="79"/>
      <c r="E102" s="79"/>
      <c r="F102" s="79"/>
      <c r="G102" s="80"/>
      <c r="H102" s="79"/>
    </row>
    <row r="103" spans="1:8" s="85" customFormat="1" ht="13" x14ac:dyDescent="0.3">
      <c r="A103" s="56" t="s">
        <v>22</v>
      </c>
      <c r="B103" s="96" t="s">
        <v>23</v>
      </c>
      <c r="C103" s="49" t="s">
        <v>137</v>
      </c>
      <c r="D103" s="49" t="s">
        <v>142</v>
      </c>
      <c r="E103" s="49" t="s">
        <v>138</v>
      </c>
      <c r="F103" s="49" t="s">
        <v>140</v>
      </c>
      <c r="G103" s="82" t="s">
        <v>139</v>
      </c>
      <c r="H103" s="49" t="s">
        <v>141</v>
      </c>
    </row>
    <row r="104" spans="1:8" s="79" customFormat="1" ht="13" x14ac:dyDescent="0.3">
      <c r="A104" s="86">
        <v>10.050000000000001</v>
      </c>
      <c r="B104" s="60" t="s">
        <v>78</v>
      </c>
      <c r="C104" s="2"/>
      <c r="D104" s="2"/>
      <c r="E104" s="121">
        <f t="shared" ref="E104:E107" si="18">SUM(C104:D104)</f>
        <v>0</v>
      </c>
      <c r="F104" s="2"/>
      <c r="G104" s="121">
        <f t="shared" ref="G104:G107" si="19">SUM(F104-E104)</f>
        <v>0</v>
      </c>
      <c r="H104" s="2"/>
    </row>
    <row r="105" spans="1:8" s="99" customFormat="1" ht="13" x14ac:dyDescent="0.3">
      <c r="A105" s="86">
        <v>10.1</v>
      </c>
      <c r="B105" s="60" t="s">
        <v>79</v>
      </c>
      <c r="C105" s="2"/>
      <c r="D105" s="2"/>
      <c r="E105" s="121">
        <f t="shared" si="18"/>
        <v>0</v>
      </c>
      <c r="F105" s="2"/>
      <c r="G105" s="121">
        <f t="shared" si="19"/>
        <v>0</v>
      </c>
      <c r="H105" s="2"/>
    </row>
    <row r="106" spans="1:8" s="85" customFormat="1" ht="13" x14ac:dyDescent="0.3">
      <c r="A106" s="86">
        <v>10.15</v>
      </c>
      <c r="B106" s="68" t="s">
        <v>80</v>
      </c>
      <c r="C106" s="44"/>
      <c r="D106" s="44"/>
      <c r="E106" s="121">
        <f t="shared" si="18"/>
        <v>0</v>
      </c>
      <c r="F106" s="44"/>
      <c r="G106" s="121">
        <f t="shared" si="19"/>
        <v>0</v>
      </c>
      <c r="H106" s="44"/>
    </row>
    <row r="107" spans="1:8" ht="15" customHeight="1" x14ac:dyDescent="0.35">
      <c r="A107" s="86">
        <v>10.95</v>
      </c>
      <c r="B107" s="2" t="s">
        <v>35</v>
      </c>
      <c r="C107" s="2"/>
      <c r="D107" s="2"/>
      <c r="E107" s="121">
        <f t="shared" si="18"/>
        <v>0</v>
      </c>
      <c r="F107" s="2"/>
      <c r="G107" s="121">
        <f t="shared" si="19"/>
        <v>0</v>
      </c>
      <c r="H107" s="2"/>
    </row>
    <row r="108" spans="1:8" s="76" customFormat="1" ht="15" customHeight="1" x14ac:dyDescent="0.35">
      <c r="A108" s="56" t="s">
        <v>22</v>
      </c>
      <c r="B108" s="57" t="s">
        <v>121</v>
      </c>
      <c r="C108" s="121">
        <f>SUM(C104:C107)</f>
        <v>0</v>
      </c>
      <c r="D108" s="121">
        <f>SUM(D104:D107)</f>
        <v>0</v>
      </c>
      <c r="E108" s="121">
        <f>SUM(E104:E107)</f>
        <v>0</v>
      </c>
      <c r="F108" s="121">
        <f>SUM(F104:F107)</f>
        <v>0</v>
      </c>
      <c r="G108" s="121">
        <f>SUM(G104:G107)</f>
        <v>0</v>
      </c>
      <c r="H108" s="44"/>
    </row>
    <row r="109" spans="1:8" ht="15" customHeight="1" x14ac:dyDescent="0.35">
      <c r="A109" s="83"/>
      <c r="B109" s="101"/>
      <c r="C109" s="79"/>
      <c r="D109" s="79"/>
      <c r="E109" s="79"/>
      <c r="F109" s="79"/>
      <c r="G109" s="80"/>
      <c r="H109" s="79"/>
    </row>
    <row r="110" spans="1:8" ht="13" customHeight="1" x14ac:dyDescent="0.35">
      <c r="A110" s="56" t="s">
        <v>25</v>
      </c>
      <c r="B110" s="96" t="s">
        <v>26</v>
      </c>
      <c r="C110" s="49" t="s">
        <v>137</v>
      </c>
      <c r="D110" s="49" t="s">
        <v>142</v>
      </c>
      <c r="E110" s="49" t="s">
        <v>138</v>
      </c>
      <c r="F110" s="49" t="s">
        <v>140</v>
      </c>
      <c r="G110" s="82" t="s">
        <v>139</v>
      </c>
      <c r="H110" s="49" t="s">
        <v>141</v>
      </c>
    </row>
    <row r="111" spans="1:8" ht="21" customHeight="1" x14ac:dyDescent="0.35">
      <c r="A111" s="69">
        <v>11</v>
      </c>
      <c r="B111" s="124" t="s">
        <v>26</v>
      </c>
      <c r="C111" s="2"/>
      <c r="D111" s="2"/>
      <c r="E111" s="121">
        <f t="shared" ref="E111" si="20">SUM(C111:D111)</f>
        <v>0</v>
      </c>
      <c r="F111" s="2">
        <v>0</v>
      </c>
      <c r="G111" s="84">
        <f>SUM(F111-E111)</f>
        <v>0</v>
      </c>
      <c r="H111" s="2"/>
    </row>
    <row r="112" spans="1:8" s="76" customFormat="1" ht="15" customHeight="1" x14ac:dyDescent="0.35">
      <c r="A112" s="56" t="s">
        <v>25</v>
      </c>
      <c r="B112" s="46" t="s">
        <v>81</v>
      </c>
      <c r="C112" s="121">
        <f>SUM(C111)</f>
        <v>0</v>
      </c>
      <c r="D112" s="121">
        <f>SUM(D111)</f>
        <v>0</v>
      </c>
      <c r="E112" s="121">
        <f>SUM(E111)</f>
        <v>0</v>
      </c>
      <c r="F112" s="121">
        <f>SUM(F111)</f>
        <v>0</v>
      </c>
      <c r="G112" s="121">
        <f>SUM(G111)</f>
        <v>0</v>
      </c>
      <c r="H112" s="44"/>
    </row>
    <row r="113" spans="3:8" ht="15" customHeight="1" x14ac:dyDescent="0.35">
      <c r="C113" s="79"/>
      <c r="D113" s="79"/>
      <c r="E113" s="79"/>
      <c r="F113" s="79"/>
      <c r="G113" s="80"/>
      <c r="H113" s="79"/>
    </row>
    <row r="114" spans="3:8" ht="15" customHeight="1" x14ac:dyDescent="0.35">
      <c r="C114" s="79"/>
      <c r="D114" s="79"/>
      <c r="E114" s="79"/>
      <c r="F114" s="79"/>
      <c r="G114" s="80"/>
      <c r="H114" s="79"/>
    </row>
    <row r="115" spans="3:8" ht="15" customHeight="1" x14ac:dyDescent="0.35">
      <c r="C115" s="79"/>
      <c r="D115" s="79"/>
      <c r="E115" s="79"/>
      <c r="F115" s="79"/>
      <c r="G115" s="80"/>
      <c r="H115" s="79"/>
    </row>
    <row r="116" spans="3:8" ht="15.5" hidden="1" customHeight="1" x14ac:dyDescent="0.35">
      <c r="C116" s="79"/>
      <c r="D116" s="79"/>
      <c r="E116" s="79"/>
      <c r="F116" s="79"/>
      <c r="G116" s="80"/>
      <c r="H116" s="79"/>
    </row>
    <row r="117" spans="3:8" ht="15.5" hidden="1" customHeight="1" x14ac:dyDescent="0.35">
      <c r="C117" s="79"/>
      <c r="D117" s="79"/>
      <c r="E117" s="79"/>
      <c r="F117" s="79"/>
      <c r="G117" s="80"/>
      <c r="H117" s="79"/>
    </row>
    <row r="118" spans="3:8" ht="15.5" hidden="1" customHeight="1" x14ac:dyDescent="0.35">
      <c r="C118" s="79"/>
      <c r="D118" s="79"/>
      <c r="E118" s="79"/>
      <c r="F118" s="79"/>
      <c r="G118" s="80"/>
      <c r="H118" s="79"/>
    </row>
    <row r="119" spans="3:8" ht="15.5" hidden="1" customHeight="1" x14ac:dyDescent="0.35">
      <c r="C119" s="79"/>
      <c r="D119" s="79"/>
      <c r="E119" s="79"/>
      <c r="F119" s="79"/>
      <c r="G119" s="80"/>
      <c r="H119" s="79"/>
    </row>
    <row r="120" spans="3:8" ht="15.5" hidden="1" customHeight="1" x14ac:dyDescent="0.35">
      <c r="C120" s="79"/>
      <c r="D120" s="79"/>
      <c r="E120" s="79"/>
      <c r="F120" s="79"/>
      <c r="G120" s="80"/>
      <c r="H120" s="79"/>
    </row>
    <row r="121" spans="3:8" ht="15.5" hidden="1" customHeight="1" x14ac:dyDescent="0.35">
      <c r="C121" s="79"/>
      <c r="D121" s="79"/>
      <c r="E121" s="79"/>
      <c r="F121" s="79"/>
      <c r="G121" s="80"/>
      <c r="H121" s="79"/>
    </row>
    <row r="122" spans="3:8" ht="15.5" hidden="1" customHeight="1" x14ac:dyDescent="0.35">
      <c r="C122" s="79"/>
      <c r="D122" s="79"/>
      <c r="E122" s="79"/>
      <c r="F122" s="79"/>
      <c r="G122" s="80"/>
      <c r="H122" s="79"/>
    </row>
    <row r="123" spans="3:8" ht="15.5" hidden="1" customHeight="1" x14ac:dyDescent="0.35">
      <c r="C123" s="79"/>
      <c r="D123" s="79"/>
      <c r="E123" s="79"/>
      <c r="F123" s="79"/>
      <c r="G123" s="80"/>
      <c r="H123" s="79"/>
    </row>
    <row r="124" spans="3:8" ht="15" customHeight="1" x14ac:dyDescent="0.35">
      <c r="C124" s="79"/>
      <c r="D124" s="79"/>
      <c r="E124" s="79"/>
      <c r="F124" s="79"/>
      <c r="G124" s="80"/>
      <c r="H124" s="79"/>
    </row>
    <row r="125" spans="3:8" ht="15" customHeight="1" x14ac:dyDescent="0.35">
      <c r="C125" s="79"/>
      <c r="D125" s="79"/>
      <c r="E125" s="79"/>
      <c r="F125" s="79"/>
      <c r="G125" s="80"/>
      <c r="H125" s="79"/>
    </row>
    <row r="126" spans="3:8" ht="15" customHeight="1" x14ac:dyDescent="0.35">
      <c r="C126" s="79"/>
      <c r="D126" s="79"/>
      <c r="E126" s="79"/>
      <c r="F126" s="79"/>
      <c r="G126" s="80"/>
      <c r="H126" s="79"/>
    </row>
    <row r="127" spans="3:8" ht="15" customHeight="1" x14ac:dyDescent="0.35">
      <c r="C127" s="79"/>
      <c r="D127" s="79"/>
      <c r="E127" s="79"/>
      <c r="F127" s="79"/>
      <c r="G127" s="80"/>
      <c r="H127" s="79"/>
    </row>
    <row r="128" spans="3:8" ht="15" customHeight="1" x14ac:dyDescent="0.35">
      <c r="C128" s="79"/>
      <c r="D128" s="79"/>
      <c r="E128" s="79"/>
      <c r="F128" s="79"/>
      <c r="G128" s="80"/>
      <c r="H128" s="79"/>
    </row>
    <row r="129" spans="3:8" ht="15" customHeight="1" x14ac:dyDescent="0.35">
      <c r="C129" s="79"/>
      <c r="D129" s="79"/>
      <c r="E129" s="79"/>
      <c r="F129" s="79"/>
      <c r="G129" s="80"/>
      <c r="H129" s="79"/>
    </row>
    <row r="130" spans="3:8" ht="15" customHeight="1" x14ac:dyDescent="0.35">
      <c r="C130" s="79"/>
      <c r="D130" s="79"/>
      <c r="E130" s="79"/>
      <c r="F130" s="79"/>
      <c r="G130" s="80"/>
      <c r="H130" s="79"/>
    </row>
  </sheetData>
  <mergeCells count="1">
    <mergeCell ref="A1:H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81156-8918-436E-B213-E9C2CCAADDF4}">
  <dimension ref="A1:F43"/>
  <sheetViews>
    <sheetView workbookViewId="0">
      <selection activeCell="I24" sqref="I24"/>
    </sheetView>
  </sheetViews>
  <sheetFormatPr baseColWidth="10" defaultColWidth="11.53515625" defaultRowHeight="15.5" x14ac:dyDescent="0.35"/>
  <cols>
    <col min="2" max="2" width="35.53515625" customWidth="1"/>
    <col min="3" max="3" width="20.3828125" customWidth="1"/>
    <col min="5" max="5" width="16.07421875" customWidth="1"/>
  </cols>
  <sheetData>
    <row r="1" spans="1:6" x14ac:dyDescent="0.35">
      <c r="A1" s="3"/>
      <c r="B1" s="3"/>
      <c r="C1" s="3"/>
      <c r="D1" s="3"/>
      <c r="E1" s="3"/>
      <c r="F1" s="3"/>
    </row>
    <row r="2" spans="1:6" ht="52.25" customHeight="1" x14ac:dyDescent="0.35">
      <c r="A2" s="209" t="s">
        <v>82</v>
      </c>
      <c r="B2" s="209"/>
      <c r="C2" s="209"/>
      <c r="D2" s="209"/>
      <c r="E2" s="209"/>
      <c r="F2" s="209"/>
    </row>
    <row r="3" spans="1:6" ht="15" customHeight="1" x14ac:dyDescent="0.35">
      <c r="A3" s="189" t="s">
        <v>83</v>
      </c>
      <c r="B3" s="190"/>
      <c r="C3" s="190"/>
      <c r="D3" s="190"/>
      <c r="E3" s="190"/>
      <c r="F3" s="191"/>
    </row>
    <row r="4" spans="1:6" x14ac:dyDescent="0.35">
      <c r="A4" s="210"/>
      <c r="B4" s="210"/>
      <c r="C4" s="210"/>
      <c r="D4" s="210"/>
      <c r="E4" s="211" t="s">
        <v>84</v>
      </c>
      <c r="F4" s="212"/>
    </row>
    <row r="5" spans="1:6" x14ac:dyDescent="0.35">
      <c r="A5" s="213" t="s">
        <v>85</v>
      </c>
      <c r="B5" s="213"/>
      <c r="C5" s="213"/>
      <c r="D5" s="204"/>
      <c r="E5" s="206"/>
      <c r="F5" s="206"/>
    </row>
    <row r="6" spans="1:6" x14ac:dyDescent="0.35">
      <c r="A6" s="204" t="s">
        <v>86</v>
      </c>
      <c r="B6" s="205"/>
      <c r="C6" s="205"/>
      <c r="D6" s="205"/>
      <c r="E6" s="206"/>
      <c r="F6" s="206"/>
    </row>
    <row r="7" spans="1:6" x14ac:dyDescent="0.35">
      <c r="A7" s="4" t="s">
        <v>87</v>
      </c>
      <c r="B7" s="4"/>
      <c r="C7" s="4"/>
      <c r="D7" s="4"/>
      <c r="E7" s="207"/>
      <c r="F7" s="208"/>
    </row>
    <row r="8" spans="1:6" x14ac:dyDescent="0.35">
      <c r="A8" s="4" t="s">
        <v>88</v>
      </c>
      <c r="B8" s="4"/>
      <c r="C8" s="4"/>
      <c r="D8" s="4"/>
      <c r="E8" s="207"/>
      <c r="F8" s="208"/>
    </row>
    <row r="9" spans="1:6" x14ac:dyDescent="0.35">
      <c r="A9" s="4"/>
      <c r="B9" s="4"/>
      <c r="C9" s="4"/>
      <c r="D9" s="4"/>
      <c r="E9" s="4"/>
      <c r="F9" s="5"/>
    </row>
    <row r="10" spans="1:6" ht="15" customHeight="1" x14ac:dyDescent="0.35">
      <c r="A10" s="189" t="s">
        <v>89</v>
      </c>
      <c r="B10" s="190"/>
      <c r="C10" s="190"/>
      <c r="D10" s="190"/>
      <c r="E10" s="190"/>
      <c r="F10" s="191"/>
    </row>
    <row r="11" spans="1:6" x14ac:dyDescent="0.35">
      <c r="A11" s="8" t="s">
        <v>90</v>
      </c>
      <c r="B11" s="8"/>
      <c r="C11" s="8" t="s">
        <v>91</v>
      </c>
      <c r="D11" s="202" t="s">
        <v>92</v>
      </c>
      <c r="E11" s="203"/>
      <c r="F11" s="9" t="s">
        <v>93</v>
      </c>
    </row>
    <row r="12" spans="1:6" x14ac:dyDescent="0.35">
      <c r="A12" s="182" t="s">
        <v>94</v>
      </c>
      <c r="B12" s="183"/>
      <c r="C12" s="10"/>
      <c r="D12" s="184"/>
      <c r="E12" s="185"/>
      <c r="F12" s="13"/>
    </row>
    <row r="13" spans="1:6" x14ac:dyDescent="0.35">
      <c r="A13" s="182" t="s">
        <v>95</v>
      </c>
      <c r="B13" s="183"/>
      <c r="C13" s="10"/>
      <c r="D13" s="184"/>
      <c r="E13" s="185"/>
      <c r="F13" s="13"/>
    </row>
    <row r="14" spans="1:6" x14ac:dyDescent="0.35">
      <c r="A14" s="182" t="s">
        <v>96</v>
      </c>
      <c r="B14" s="183"/>
      <c r="C14" s="10"/>
      <c r="D14" s="184"/>
      <c r="E14" s="185"/>
      <c r="F14" s="13"/>
    </row>
    <row r="15" spans="1:6" x14ac:dyDescent="0.35">
      <c r="A15" s="182" t="s">
        <v>97</v>
      </c>
      <c r="B15" s="183"/>
      <c r="C15" s="10"/>
      <c r="D15" s="184"/>
      <c r="E15" s="185"/>
      <c r="F15" s="13"/>
    </row>
    <row r="16" spans="1:6" x14ac:dyDescent="0.35">
      <c r="A16" s="182" t="s">
        <v>98</v>
      </c>
      <c r="B16" s="183"/>
      <c r="C16" s="10"/>
      <c r="D16" s="184"/>
      <c r="E16" s="185"/>
      <c r="F16" s="13"/>
    </row>
    <row r="17" spans="1:6" x14ac:dyDescent="0.35">
      <c r="A17" s="182" t="s">
        <v>99</v>
      </c>
      <c r="B17" s="183"/>
      <c r="C17" s="10"/>
      <c r="D17" s="184"/>
      <c r="E17" s="185"/>
      <c r="F17" s="13"/>
    </row>
    <row r="18" spans="1:6" x14ac:dyDescent="0.35">
      <c r="A18" s="182" t="s">
        <v>100</v>
      </c>
      <c r="B18" s="183"/>
      <c r="C18" s="10"/>
      <c r="D18" s="184"/>
      <c r="E18" s="185"/>
      <c r="F18" s="13"/>
    </row>
    <row r="19" spans="1:6" x14ac:dyDescent="0.35">
      <c r="A19" s="182" t="s">
        <v>101</v>
      </c>
      <c r="B19" s="183"/>
      <c r="C19" s="10"/>
      <c r="D19" s="184"/>
      <c r="E19" s="185"/>
      <c r="F19" s="13"/>
    </row>
    <row r="20" spans="1:6" x14ac:dyDescent="0.35">
      <c r="A20" s="182" t="s">
        <v>102</v>
      </c>
      <c r="B20" s="183"/>
      <c r="C20" s="10"/>
      <c r="D20" s="184"/>
      <c r="E20" s="185"/>
      <c r="F20" s="13"/>
    </row>
    <row r="21" spans="1:6" x14ac:dyDescent="0.35">
      <c r="A21" s="182" t="s">
        <v>103</v>
      </c>
      <c r="B21" s="183"/>
      <c r="C21" s="10"/>
      <c r="D21" s="184"/>
      <c r="E21" s="185"/>
      <c r="F21" s="13"/>
    </row>
    <row r="22" spans="1:6" x14ac:dyDescent="0.35">
      <c r="A22" s="6" t="s">
        <v>104</v>
      </c>
      <c r="B22" s="7"/>
      <c r="C22" s="10"/>
      <c r="D22" s="11"/>
      <c r="E22" s="12"/>
      <c r="F22" s="13"/>
    </row>
    <row r="23" spans="1:6" x14ac:dyDescent="0.35">
      <c r="A23" s="182" t="s">
        <v>105</v>
      </c>
      <c r="B23" s="183"/>
      <c r="C23" s="10"/>
      <c r="D23" s="184"/>
      <c r="E23" s="185"/>
      <c r="F23" s="13"/>
    </row>
    <row r="24" spans="1:6" x14ac:dyDescent="0.35">
      <c r="A24" s="186" t="s">
        <v>0</v>
      </c>
      <c r="B24" s="187"/>
      <c r="C24" s="187"/>
      <c r="D24" s="187"/>
      <c r="E24" s="188"/>
      <c r="F24" s="14">
        <f>SUM(F12:F23)</f>
        <v>0</v>
      </c>
    </row>
    <row r="25" spans="1:6" x14ac:dyDescent="0.35">
      <c r="A25" s="15"/>
      <c r="B25" s="15"/>
      <c r="C25" s="15"/>
      <c r="D25" s="15"/>
      <c r="E25" s="15"/>
      <c r="F25" s="16"/>
    </row>
    <row r="26" spans="1:6" x14ac:dyDescent="0.35">
      <c r="A26" s="17"/>
      <c r="B26" s="17"/>
      <c r="C26" s="17"/>
      <c r="D26" s="3"/>
      <c r="E26" s="3"/>
      <c r="F26" s="16"/>
    </row>
    <row r="27" spans="1:6" x14ac:dyDescent="0.35">
      <c r="A27" s="189" t="s">
        <v>106</v>
      </c>
      <c r="B27" s="190"/>
      <c r="C27" s="190"/>
      <c r="D27" s="190"/>
      <c r="E27" s="190"/>
      <c r="F27" s="191"/>
    </row>
    <row r="28" spans="1:6" x14ac:dyDescent="0.35">
      <c r="A28" s="192" t="s">
        <v>107</v>
      </c>
      <c r="B28" s="193"/>
      <c r="C28" s="193"/>
      <c r="D28" s="193"/>
      <c r="E28" s="193"/>
      <c r="F28" s="194"/>
    </row>
    <row r="29" spans="1:6" x14ac:dyDescent="0.35">
      <c r="A29" s="178" t="s">
        <v>108</v>
      </c>
      <c r="B29" s="179"/>
      <c r="C29" s="180" t="s">
        <v>91</v>
      </c>
      <c r="D29" s="181"/>
      <c r="E29" s="18"/>
      <c r="F29" s="9" t="s">
        <v>93</v>
      </c>
    </row>
    <row r="30" spans="1:6" x14ac:dyDescent="0.35">
      <c r="A30" s="199"/>
      <c r="B30" s="200"/>
      <c r="C30" s="199"/>
      <c r="D30" s="201"/>
      <c r="E30" s="19"/>
      <c r="F30" s="20"/>
    </row>
    <row r="31" spans="1:6" x14ac:dyDescent="0.35">
      <c r="A31" s="199"/>
      <c r="B31" s="200"/>
      <c r="C31" s="199"/>
      <c r="D31" s="201"/>
      <c r="E31" s="19"/>
      <c r="F31" s="20"/>
    </row>
    <row r="32" spans="1:6" x14ac:dyDescent="0.35">
      <c r="A32" s="199"/>
      <c r="B32" s="200"/>
      <c r="C32" s="199"/>
      <c r="D32" s="201"/>
      <c r="E32" s="19"/>
      <c r="F32" s="20"/>
    </row>
    <row r="33" spans="1:6" x14ac:dyDescent="0.35">
      <c r="A33" s="199"/>
      <c r="B33" s="200"/>
      <c r="C33" s="199"/>
      <c r="D33" s="201"/>
      <c r="E33" s="19"/>
      <c r="F33" s="20"/>
    </row>
    <row r="34" spans="1:6" x14ac:dyDescent="0.35">
      <c r="A34" s="199"/>
      <c r="B34" s="200"/>
      <c r="C34" s="199"/>
      <c r="D34" s="201"/>
      <c r="E34" s="19"/>
      <c r="F34" s="20"/>
    </row>
    <row r="35" spans="1:6" x14ac:dyDescent="0.35">
      <c r="A35" s="195" t="s">
        <v>0</v>
      </c>
      <c r="B35" s="196"/>
      <c r="C35" s="196"/>
      <c r="D35" s="196"/>
      <c r="E35" s="197"/>
      <c r="F35" s="14">
        <f>SUM(F30:F34)</f>
        <v>0</v>
      </c>
    </row>
    <row r="36" spans="1:6" x14ac:dyDescent="0.35">
      <c r="A36" s="21"/>
      <c r="B36" s="21"/>
      <c r="C36" s="22"/>
      <c r="D36" s="22"/>
      <c r="E36" s="22"/>
      <c r="F36" s="16"/>
    </row>
    <row r="37" spans="1:6" x14ac:dyDescent="0.35">
      <c r="A37" s="23"/>
      <c r="B37" s="3"/>
      <c r="C37" s="3"/>
      <c r="D37" s="3"/>
      <c r="E37" s="3"/>
      <c r="F37" s="3"/>
    </row>
    <row r="38" spans="1:6" x14ac:dyDescent="0.35">
      <c r="A38" s="24" t="e" vm="1">
        <v>#VALUE!</v>
      </c>
      <c r="B38" s="25"/>
      <c r="C38" s="25"/>
      <c r="D38" s="25"/>
      <c r="E38" s="25"/>
      <c r="F38" s="25"/>
    </row>
    <row r="39" spans="1:6" x14ac:dyDescent="0.35">
      <c r="A39" s="26"/>
      <c r="B39" s="26"/>
      <c r="C39" s="26"/>
      <c r="D39" s="26"/>
      <c r="E39" s="26"/>
      <c r="F39" s="26"/>
    </row>
    <row r="40" spans="1:6" ht="16" thickBot="1" x14ac:dyDescent="0.4">
      <c r="A40" s="3"/>
      <c r="B40" s="3"/>
      <c r="C40" s="3"/>
      <c r="D40" s="3"/>
      <c r="E40" s="3"/>
      <c r="F40" s="3"/>
    </row>
    <row r="41" spans="1:6" x14ac:dyDescent="0.35">
      <c r="A41" s="27" t="s">
        <v>109</v>
      </c>
      <c r="B41" s="27"/>
      <c r="C41" s="28"/>
      <c r="D41" s="27" t="s">
        <v>110</v>
      </c>
      <c r="E41" s="29"/>
      <c r="F41" s="3"/>
    </row>
    <row r="42" spans="1:6" x14ac:dyDescent="0.35">
      <c r="A42" s="29"/>
      <c r="B42" s="29"/>
      <c r="C42" s="28"/>
      <c r="D42" s="29"/>
      <c r="E42" s="29"/>
      <c r="F42" s="3"/>
    </row>
    <row r="43" spans="1:6" x14ac:dyDescent="0.35">
      <c r="A43" s="198"/>
      <c r="B43" s="198"/>
      <c r="C43" s="198"/>
      <c r="D43" s="198"/>
      <c r="E43" s="198"/>
      <c r="F43" s="198"/>
    </row>
  </sheetData>
  <mergeCells count="51">
    <mergeCell ref="A2:F2"/>
    <mergeCell ref="A3:F3"/>
    <mergeCell ref="A4:D4"/>
    <mergeCell ref="E4:F4"/>
    <mergeCell ref="A5:D5"/>
    <mergeCell ref="E5:F5"/>
    <mergeCell ref="A10:F10"/>
    <mergeCell ref="D11:E11"/>
    <mergeCell ref="A12:B12"/>
    <mergeCell ref="D12:E12"/>
    <mergeCell ref="A6:D6"/>
    <mergeCell ref="E6:F6"/>
    <mergeCell ref="E7:F7"/>
    <mergeCell ref="E8:F8"/>
    <mergeCell ref="A13:B13"/>
    <mergeCell ref="D13:E13"/>
    <mergeCell ref="A14:B14"/>
    <mergeCell ref="D14:E14"/>
    <mergeCell ref="A15:B15"/>
    <mergeCell ref="D15:E15"/>
    <mergeCell ref="A16:B16"/>
    <mergeCell ref="D16:E16"/>
    <mergeCell ref="A17:B17"/>
    <mergeCell ref="D17:E17"/>
    <mergeCell ref="A18:B18"/>
    <mergeCell ref="D18:E18"/>
    <mergeCell ref="A35:E35"/>
    <mergeCell ref="A43:F43"/>
    <mergeCell ref="A30:B30"/>
    <mergeCell ref="C30:D30"/>
    <mergeCell ref="A31:B31"/>
    <mergeCell ref="C31:D31"/>
    <mergeCell ref="A32:B32"/>
    <mergeCell ref="C32:D32"/>
    <mergeCell ref="A33:B33"/>
    <mergeCell ref="C33:D33"/>
    <mergeCell ref="A34:B34"/>
    <mergeCell ref="C34:D34"/>
    <mergeCell ref="A29:B29"/>
    <mergeCell ref="C29:D29"/>
    <mergeCell ref="A19:B19"/>
    <mergeCell ref="D19:E19"/>
    <mergeCell ref="A20:B20"/>
    <mergeCell ref="A23:B23"/>
    <mergeCell ref="D23:E23"/>
    <mergeCell ref="A24:E24"/>
    <mergeCell ref="A27:F27"/>
    <mergeCell ref="A28:F28"/>
    <mergeCell ref="D20:E20"/>
    <mergeCell ref="A21:B21"/>
    <mergeCell ref="D21:E21"/>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0E91B-122F-41FC-B34B-11F9746878E8}">
  <dimension ref="A1:G21"/>
  <sheetViews>
    <sheetView tabSelected="1" workbookViewId="0">
      <selection activeCell="L7" sqref="L7"/>
    </sheetView>
  </sheetViews>
  <sheetFormatPr baseColWidth="10" defaultColWidth="11.53515625" defaultRowHeight="15.5" x14ac:dyDescent="0.35"/>
  <cols>
    <col min="1" max="1" width="2.23046875" customWidth="1"/>
    <col min="2" max="2" width="30.07421875" customWidth="1"/>
  </cols>
  <sheetData>
    <row r="1" spans="1:7" x14ac:dyDescent="0.35">
      <c r="A1" s="75"/>
      <c r="B1" s="73"/>
      <c r="C1" s="73"/>
      <c r="D1" s="73"/>
      <c r="E1" s="73"/>
      <c r="F1" s="73"/>
      <c r="G1" s="73"/>
    </row>
    <row r="2" spans="1:7" ht="18" x14ac:dyDescent="0.35">
      <c r="A2" s="30"/>
      <c r="B2" s="241" t="s">
        <v>111</v>
      </c>
      <c r="C2" s="241"/>
      <c r="D2" s="241"/>
      <c r="E2" s="241"/>
      <c r="F2" s="241"/>
      <c r="G2" s="73"/>
    </row>
    <row r="3" spans="1:7" ht="41" customHeight="1" x14ac:dyDescent="0.35">
      <c r="A3" s="30"/>
      <c r="B3" s="30"/>
      <c r="C3" s="30"/>
      <c r="D3" s="30"/>
      <c r="E3" s="30"/>
      <c r="F3" s="30"/>
      <c r="G3" s="73"/>
    </row>
    <row r="4" spans="1:7" ht="30.65" customHeight="1" x14ac:dyDescent="0.35">
      <c r="A4" s="30"/>
      <c r="B4" s="31" t="s">
        <v>112</v>
      </c>
      <c r="C4" s="32" t="s">
        <v>93</v>
      </c>
      <c r="D4" s="33" t="s">
        <v>113</v>
      </c>
      <c r="E4" s="34" t="s">
        <v>114</v>
      </c>
      <c r="F4" s="33" t="s">
        <v>115</v>
      </c>
      <c r="G4" s="73"/>
    </row>
    <row r="5" spans="1:7" x14ac:dyDescent="0.35">
      <c r="A5" s="30"/>
      <c r="B5" s="35" t="s">
        <v>116</v>
      </c>
      <c r="C5" s="36">
        <v>1</v>
      </c>
      <c r="D5" s="37"/>
      <c r="E5" s="38">
        <f>C5/$C$15</f>
        <v>1</v>
      </c>
      <c r="F5" s="39"/>
      <c r="G5" s="73"/>
    </row>
    <row r="6" spans="1:7" x14ac:dyDescent="0.35">
      <c r="A6" s="30"/>
      <c r="B6" s="35"/>
      <c r="C6" s="36"/>
      <c r="D6" s="37"/>
      <c r="E6" s="38">
        <f t="shared" ref="E6:E14" si="0">C6/$C$15</f>
        <v>0</v>
      </c>
      <c r="F6" s="39"/>
      <c r="G6" s="73"/>
    </row>
    <row r="7" spans="1:7" x14ac:dyDescent="0.35">
      <c r="A7" s="30"/>
      <c r="B7" s="35"/>
      <c r="C7" s="36"/>
      <c r="D7" s="37"/>
      <c r="E7" s="38">
        <f t="shared" si="0"/>
        <v>0</v>
      </c>
      <c r="F7" s="39"/>
      <c r="G7" s="73"/>
    </row>
    <row r="8" spans="1:7" x14ac:dyDescent="0.35">
      <c r="A8" s="30"/>
      <c r="B8" s="35"/>
      <c r="C8" s="36"/>
      <c r="D8" s="37"/>
      <c r="E8" s="38">
        <f t="shared" si="0"/>
        <v>0</v>
      </c>
      <c r="F8" s="39"/>
      <c r="G8" s="73"/>
    </row>
    <row r="9" spans="1:7" x14ac:dyDescent="0.35">
      <c r="A9" s="30"/>
      <c r="B9" s="35"/>
      <c r="C9" s="36"/>
      <c r="D9" s="37"/>
      <c r="E9" s="38">
        <f t="shared" si="0"/>
        <v>0</v>
      </c>
      <c r="F9" s="39"/>
      <c r="G9" s="73"/>
    </row>
    <row r="10" spans="1:7" x14ac:dyDescent="0.35">
      <c r="A10" s="30"/>
      <c r="B10" s="35"/>
      <c r="C10" s="36"/>
      <c r="D10" s="37"/>
      <c r="E10" s="38">
        <f t="shared" si="0"/>
        <v>0</v>
      </c>
      <c r="F10" s="39"/>
      <c r="G10" s="73"/>
    </row>
    <row r="11" spans="1:7" x14ac:dyDescent="0.35">
      <c r="A11" s="30"/>
      <c r="B11" s="35"/>
      <c r="C11" s="36"/>
      <c r="D11" s="37"/>
      <c r="E11" s="38">
        <f t="shared" si="0"/>
        <v>0</v>
      </c>
      <c r="F11" s="39"/>
      <c r="G11" s="73"/>
    </row>
    <row r="12" spans="1:7" x14ac:dyDescent="0.35">
      <c r="A12" s="30"/>
      <c r="B12" s="35"/>
      <c r="C12" s="36"/>
      <c r="D12" s="37"/>
      <c r="E12" s="38">
        <f t="shared" si="0"/>
        <v>0</v>
      </c>
      <c r="F12" s="39"/>
      <c r="G12" s="73"/>
    </row>
    <row r="13" spans="1:7" x14ac:dyDescent="0.35">
      <c r="A13" s="30"/>
      <c r="B13" s="35"/>
      <c r="C13" s="36"/>
      <c r="D13" s="37"/>
      <c r="E13" s="38">
        <f t="shared" si="0"/>
        <v>0</v>
      </c>
      <c r="F13" s="39"/>
      <c r="G13" s="73"/>
    </row>
    <row r="14" spans="1:7" x14ac:dyDescent="0.35">
      <c r="A14" s="30"/>
      <c r="B14" s="35"/>
      <c r="C14" s="36"/>
      <c r="D14" s="37"/>
      <c r="E14" s="38">
        <f t="shared" si="0"/>
        <v>0</v>
      </c>
      <c r="F14" s="39"/>
      <c r="G14" s="73"/>
    </row>
    <row r="15" spans="1:7" ht="16" thickBot="1" x14ac:dyDescent="0.4">
      <c r="A15" s="30"/>
      <c r="B15" s="40" t="s">
        <v>117</v>
      </c>
      <c r="C15" s="41">
        <f>SUM(C5:C14)</f>
        <v>1</v>
      </c>
      <c r="D15" s="40"/>
      <c r="E15" s="42">
        <f>SUM(E5:E14)</f>
        <v>1</v>
      </c>
      <c r="F15" s="43"/>
      <c r="G15" s="73"/>
    </row>
    <row r="16" spans="1:7" ht="16" thickTop="1" x14ac:dyDescent="0.35">
      <c r="A16" s="75"/>
      <c r="B16" s="73"/>
      <c r="C16" s="73"/>
      <c r="D16" s="73"/>
      <c r="E16" s="73"/>
      <c r="F16" s="73"/>
      <c r="G16" s="73"/>
    </row>
    <row r="17" spans="1:7" x14ac:dyDescent="0.35">
      <c r="A17" s="75"/>
      <c r="B17" s="73"/>
      <c r="C17" s="73"/>
      <c r="D17" s="73"/>
      <c r="E17" s="73"/>
      <c r="F17" s="73"/>
      <c r="G17" s="73"/>
    </row>
    <row r="18" spans="1:7" x14ac:dyDescent="0.35">
      <c r="A18" s="75"/>
      <c r="B18" s="73"/>
      <c r="C18" s="73"/>
      <c r="D18" s="73"/>
      <c r="E18" s="73"/>
      <c r="F18" s="73"/>
      <c r="G18" s="73"/>
    </row>
    <row r="19" spans="1:7" x14ac:dyDescent="0.35">
      <c r="A19" s="75"/>
      <c r="B19" s="73"/>
      <c r="C19" s="73"/>
      <c r="D19" s="73"/>
      <c r="E19" s="73"/>
      <c r="F19" s="73"/>
      <c r="G19" s="73"/>
    </row>
    <row r="20" spans="1:7" x14ac:dyDescent="0.35">
      <c r="A20" s="75"/>
    </row>
    <row r="21" spans="1:7" x14ac:dyDescent="0.35">
      <c r="A21" s="74"/>
    </row>
  </sheetData>
  <mergeCells count="1">
    <mergeCell ref="B2:F2"/>
  </mergeCells>
  <dataValidations disablePrompts="1" count="2">
    <dataValidation type="list" allowBlank="1" showInputMessage="1" showErrorMessage="1" sqref="F5:F14" xr:uid="{6297D5FB-983B-4D28-9B19-A7320040D58F}">
      <formula1>$F$64:$F$74</formula1>
    </dataValidation>
    <dataValidation type="list" allowBlank="1" showInputMessage="1" showErrorMessage="1" sqref="D5:D14" xr:uid="{83EC7151-1B4B-4C2E-9D6F-46752A5A064C}">
      <formula1>$D$47:$D$48</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9A0D6753CEE9E48B8C0B65953B29A9A" ma:contentTypeVersion="20" ma:contentTypeDescription="Create a new document." ma:contentTypeScope="" ma:versionID="974d0f5c557469b644648d1eec85b57a">
  <xsd:schema xmlns:xsd="http://www.w3.org/2001/XMLSchema" xmlns:xs="http://www.w3.org/2001/XMLSchema" xmlns:p="http://schemas.microsoft.com/office/2006/metadata/properties" xmlns:ns2="da5e8344-f79c-48f5-bfe6-4570bd8904b3" xmlns:ns3="98a69270-ef87-44c8-8df6-3e5343f4727a" targetNamespace="http://schemas.microsoft.com/office/2006/metadata/properties" ma:root="true" ma:fieldsID="40451f5819d46dd3dc4bb330d29f2ac2" ns2:_="" ns3:_="">
    <xsd:import namespace="da5e8344-f79c-48f5-bfe6-4570bd8904b3"/>
    <xsd:import namespace="98a69270-ef87-44c8-8df6-3e5343f4727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_Flow_SignoffStatu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5e8344-f79c-48f5-bfe6-4570bd8904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_Flow_SignoffStatus" ma:index="20" nillable="true" ma:displayName="Sign-off status" ma:internalName="Sign_x002d_off_x0020_status">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777944a0-7bf1-439a-a235-ee9fc9e172f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8a69270-ef87-44c8-8df6-3e5343f4727a"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58e40892-ee74-4bbf-b0b7-16edbed864da}" ma:internalName="TaxCatchAll" ma:showField="CatchAllData" ma:web="98a69270-ef87-44c8-8df6-3e5343f4727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a5e8344-f79c-48f5-bfe6-4570bd8904b3" xsi:nil="true"/>
    <lcf76f155ced4ddcb4097134ff3c332f xmlns="da5e8344-f79c-48f5-bfe6-4570bd8904b3">
      <Terms xmlns="http://schemas.microsoft.com/office/infopath/2007/PartnerControls"/>
    </lcf76f155ced4ddcb4097134ff3c332f>
    <TaxCatchAll xmlns="98a69270-ef87-44c8-8df6-3e5343f4727a" xsi:nil="true"/>
  </documentManagement>
</p:properties>
</file>

<file path=customXml/itemProps1.xml><?xml version="1.0" encoding="utf-8"?>
<ds:datastoreItem xmlns:ds="http://schemas.openxmlformats.org/officeDocument/2006/customXml" ds:itemID="{B09F75B0-436A-4332-B428-B374BFDD698C}">
  <ds:schemaRefs>
    <ds:schemaRef ds:uri="http://schemas.microsoft.com/sharepoint/v3/contenttype/forms"/>
  </ds:schemaRefs>
</ds:datastoreItem>
</file>

<file path=customXml/itemProps2.xml><?xml version="1.0" encoding="utf-8"?>
<ds:datastoreItem xmlns:ds="http://schemas.openxmlformats.org/officeDocument/2006/customXml" ds:itemID="{6EF17E1D-E5DD-4B4F-A8BF-88D69BF9E3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5e8344-f79c-48f5-bfe6-4570bd8904b3"/>
    <ds:schemaRef ds:uri="98a69270-ef87-44c8-8df6-3e5343f472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CC80A9C-ED06-4664-A508-33BB64A85FE8}">
  <ds:schemaRefs>
    <ds:schemaRef ds:uri="http://purl.org/dc/terms/"/>
    <ds:schemaRef ds:uri="http://purl.org/dc/elements/1.1/"/>
    <ds:schemaRef ds:uri="http://schemas.microsoft.com/office/2006/metadata/properties"/>
    <ds:schemaRef ds:uri="http://schemas.microsoft.com/office/infopath/2007/PartnerControls"/>
    <ds:schemaRef ds:uri="http://schemas.microsoft.com/office/2006/documentManagement/types"/>
    <ds:schemaRef ds:uri="http://schemas.openxmlformats.org/package/2006/metadata/core-properties"/>
    <ds:schemaRef ds:uri="98a69270-ef87-44c8-8df6-3e5343f4727a"/>
    <ds:schemaRef ds:uri="da5e8344-f79c-48f5-bfe6-4570bd8904b3"/>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Info</vt:lpstr>
      <vt:lpstr>Introduction</vt:lpstr>
      <vt:lpstr>Sommaire</vt:lpstr>
      <vt:lpstr>Budget Dev Auditoire</vt:lpstr>
      <vt:lpstr>Déclaration de transactions</vt:lpstr>
      <vt:lpstr>Structure de financement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Utilisateur</dc:creator>
  <cp:keywords/>
  <dc:description/>
  <cp:lastModifiedBy>Élie  Michaud-Alexis</cp:lastModifiedBy>
  <cp:revision/>
  <dcterms:created xsi:type="dcterms:W3CDTF">2019-05-08T12:03:53Z</dcterms:created>
  <dcterms:modified xsi:type="dcterms:W3CDTF">2026-08-31T18:41:33Z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0x01010059A0D6753CEE9E48B8C0B65953B29A9A</vt:lpwstr>
  </property>
  <property fmtid="{D5CDD505-2E9C-101B-9397-08002B2CF9AE}" pid="3" name="MediaServiceImageTags">
    <vt:lpwstr/>
  </property>
</Properties>
</file>